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R:\TI_projektu_igyvendinimo_skyrius\Bendri\4._DARBU_PAKEITIMU_SCHEMA\2021-04-28_Dokumentu komplektas_išsiusta\"/>
    </mc:Choice>
  </mc:AlternateContent>
  <xr:revisionPtr revIDLastSave="0" documentId="13_ncr:1_{EB186AB2-584D-4AE8-A862-08880A302467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Bendras" sheetId="5" r:id="rId1"/>
    <sheet name="1. " sheetId="6" r:id="rId2"/>
    <sheet name="2." sheetId="7" r:id="rId3"/>
    <sheet name="3." sheetId="8" r:id="rId4"/>
    <sheet name="4." sheetId="9" r:id="rId5"/>
    <sheet name="Kalkuliacija Nr.1" sheetId="11" r:id="rId6"/>
    <sheet name="Kalkuliacija Nr. 2" sheetId="12" r:id="rId7"/>
  </sheets>
  <definedNames>
    <definedName name="_xlnm._FilterDatabase" localSheetId="1" hidden="1">'1. '!$B$16:$G$25</definedName>
    <definedName name="_xlnm.Print_Area" localSheetId="1">'1. '!$A$1:$H$55</definedName>
    <definedName name="_xlnm.Print_Area" localSheetId="0">Bendras!$A$3:$B$15</definedName>
    <definedName name="_xlnm.Print_Titles" localSheetId="1">'1. '!$12:$12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7" l="1"/>
  <c r="F20" i="9"/>
  <c r="F24" i="9"/>
  <c r="G24" i="9" s="1"/>
  <c r="G25" i="9" s="1"/>
  <c r="H47" i="11"/>
  <c r="F36" i="12"/>
  <c r="H37" i="12" s="1"/>
  <c r="H42" i="12" s="1"/>
  <c r="J26" i="12"/>
  <c r="F33" i="12" s="1"/>
  <c r="J27" i="12"/>
  <c r="J28" i="12"/>
  <c r="J29" i="12"/>
  <c r="J30" i="12"/>
  <c r="J31" i="12"/>
  <c r="J32" i="12"/>
  <c r="J25" i="12"/>
  <c r="D33" i="12" s="1"/>
  <c r="D35" i="12" s="1"/>
  <c r="D36" i="12" s="1"/>
  <c r="G39" i="12" l="1"/>
  <c r="G41" i="12" s="1"/>
  <c r="G42" i="12" s="1"/>
  <c r="H44" i="12"/>
  <c r="J33" i="12"/>
  <c r="J35" i="12" s="1"/>
  <c r="J36" i="12" s="1"/>
  <c r="H33" i="12"/>
  <c r="H35" i="12" s="1"/>
  <c r="H36" i="12" s="1"/>
  <c r="I38" i="12" s="1"/>
  <c r="I42" i="12" s="1"/>
  <c r="I44" i="12" s="1"/>
  <c r="G43" i="12" l="1"/>
  <c r="G44" i="12" s="1"/>
  <c r="J42" i="12"/>
  <c r="G20" i="9"/>
  <c r="J47" i="12" l="1"/>
  <c r="J44" i="12"/>
  <c r="J45" i="12" s="1"/>
  <c r="J46" i="12" s="1"/>
  <c r="G21" i="9"/>
  <c r="G28" i="9" s="1"/>
  <c r="G28" i="8"/>
  <c r="G27" i="8"/>
  <c r="G26" i="8"/>
  <c r="G25" i="8"/>
  <c r="G24" i="8"/>
  <c r="G23" i="8"/>
  <c r="G21" i="8"/>
  <c r="G20" i="8"/>
  <c r="G19" i="8"/>
  <c r="G18" i="8"/>
  <c r="G17" i="8"/>
  <c r="J48" i="12" l="1"/>
  <c r="J49" i="12" s="1"/>
  <c r="J50" i="12" s="1"/>
  <c r="G29" i="8"/>
  <c r="G31" i="8" s="1"/>
  <c r="G30" i="7"/>
  <c r="G31" i="7" s="1"/>
  <c r="G25" i="7"/>
  <c r="G27" i="7" s="1"/>
  <c r="G19" i="7"/>
  <c r="G20" i="7"/>
  <c r="G17" i="7"/>
  <c r="J51" i="12" l="1"/>
  <c r="J52" i="12" s="1"/>
  <c r="G21" i="7"/>
  <c r="G51" i="6"/>
  <c r="G50" i="6"/>
  <c r="G49" i="6"/>
  <c r="G47" i="6"/>
  <c r="G46" i="6"/>
  <c r="G45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4" i="6"/>
  <c r="G23" i="6"/>
  <c r="G22" i="6"/>
  <c r="G21" i="6"/>
  <c r="G20" i="6"/>
  <c r="G19" i="6"/>
  <c r="G25" i="6" l="1"/>
  <c r="G52" i="6"/>
  <c r="G54" i="6" l="1"/>
</calcChain>
</file>

<file path=xl/sharedStrings.xml><?xml version="1.0" encoding="utf-8"?>
<sst xmlns="http://schemas.openxmlformats.org/spreadsheetml/2006/main" count="512" uniqueCount="266">
  <si>
    <t>1.</t>
  </si>
  <si>
    <t>2.</t>
  </si>
  <si>
    <t>3.</t>
  </si>
  <si>
    <t>4.</t>
  </si>
  <si>
    <t>DARBŲ KIEKIŲ ŽINIARAŠTIS NR. 2 – LAUKO VANDENTIEKIO IR NUOTEKŲ ŠALINIMO DALIS</t>
  </si>
  <si>
    <t>Eilės Nr.</t>
  </si>
  <si>
    <t>Darbo pavadinimas, aprašymas</t>
  </si>
  <si>
    <t>Mato vnt.</t>
  </si>
  <si>
    <t>Kiekis</t>
  </si>
  <si>
    <t>Iš viso, Eur be PVM</t>
  </si>
  <si>
    <t>Pastabos</t>
  </si>
  <si>
    <t>3.1</t>
  </si>
  <si>
    <t>Vandens pralaidų įrengimas</t>
  </si>
  <si>
    <t>3.1.1</t>
  </si>
  <si>
    <t>II gr. grunto kasimas ekskavatoriumi iškasoje (tranšėjoje) ir supylimas vietoje mechanizuotai</t>
  </si>
  <si>
    <t>m3</t>
  </si>
  <si>
    <t>3.1.2</t>
  </si>
  <si>
    <t>II gr. grunto kasimas ekskavatoriais, pakrovimas į autosavivarčius ir išvežimas į išlykį rangovo pasirinktu atstumu</t>
  </si>
  <si>
    <t>3.1.3</t>
  </si>
  <si>
    <t>Pralaidos užpylimas ir sutankinimas mechanizuotai, kai gruntas II gr.</t>
  </si>
  <si>
    <t>3.1.4</t>
  </si>
  <si>
    <t>Naujų g/b pralaidų d=1 m firengimas ant žvyro pagrindo</t>
  </si>
  <si>
    <t>m</t>
  </si>
  <si>
    <t>3.1.5</t>
  </si>
  <si>
    <t>Nauji 1.0 m skersmens betoniniai sparniniai antgaliai ant gelžbetoninių pamatų</t>
  </si>
  <si>
    <t>vnt.</t>
  </si>
  <si>
    <t>3.1.6</t>
  </si>
  <si>
    <t>Siūlių užsandarinimas cementiniu skiediniu</t>
  </si>
  <si>
    <t>3.1.7</t>
  </si>
  <si>
    <t>Pralaidų antgalių tvirtinimo darbai blokais P-1 (0.49x0.49x0.1) ties g/b pralaida, kai pralaidos d=1.0 m</t>
  </si>
  <si>
    <t>3.1.10</t>
  </si>
  <si>
    <t xml:space="preserve">Metalinės pralaidos Pk 14+04, Pk 20+88, Pk 22+78, Pk 34+66, Pk 42+23, Pk 44+03 Ø1,0 m su antgaliais ir tvirtinimu įrengimas: </t>
  </si>
  <si>
    <t>Pralaida (4 vnt.):</t>
  </si>
  <si>
    <t>– apkabos</t>
  </si>
  <si>
    <t>– iškasamas gruntas (V)</t>
  </si>
  <si>
    <t>– smėlio pagrindas (V1)</t>
  </si>
  <si>
    <t>– užpilo gruntas (V2)</t>
  </si>
  <si>
    <t>– geotekstilė GKR3 (S1+S2)</t>
  </si>
  <si>
    <t>m2</t>
  </si>
  <si>
    <t>Antgalis (12 vnt.):</t>
  </si>
  <si>
    <t>– iškasos tūris (V)</t>
  </si>
  <si>
    <t>– šalčiui atsparus gruntas (V3)</t>
  </si>
  <si>
    <t>– geomembrana (≥ 2 mm storio)</t>
  </si>
  <si>
    <t>– geotekstilė prizmei GKR3</t>
  </si>
  <si>
    <t>Geotekstilė apkabai GKR3</t>
  </si>
  <si>
    <t>Tvirtinimas ties įtekamuoju antgaliu (III variantas):</t>
  </si>
  <si>
    <t>– monolitinis betonas C12/15, h – 8 cm koriaplastyje</t>
  </si>
  <si>
    <t>– skalda 22/32, h – 10 cm</t>
  </si>
  <si>
    <t>– skalda 22/32, h – 15 cm</t>
  </si>
  <si>
    <t>Tvirtinimas ties ištekamuoju antgaliu (III variantas):</t>
  </si>
  <si>
    <t>– monolitinis betonas C12/15, h – 10 cm koriaplastyje</t>
  </si>
  <si>
    <t>10.5</t>
  </si>
  <si>
    <t>DARBŲ PAKEITIMO SUMA:</t>
  </si>
  <si>
    <t>Vieneto kaina, Eur be PVM</t>
  </si>
  <si>
    <t xml:space="preserve">Viso neatliekami (atsisakomi darbai): </t>
  </si>
  <si>
    <t xml:space="preserve">Pavadinimas: </t>
  </si>
  <si>
    <t>NEATLIEKAMŲ (ATSISAKOMŲ) - PAPILDOMŲ DARBŲ SĄMATA</t>
  </si>
  <si>
    <t>NEATLIEKAMI (ATSISAKOMI) DARBAI</t>
  </si>
  <si>
    <t>PAPILDOMI DARBAI</t>
  </si>
  <si>
    <t xml:space="preserve">Viso papildomi darbai: </t>
  </si>
  <si>
    <t>Naujos nuotekų trasos klojimas PP d355 mm vamzdžiais</t>
  </si>
  <si>
    <t>10.1</t>
  </si>
  <si>
    <t>Darbo užmokesčio ir mechanizmų išlaidos vamzdynų įrengimui:</t>
  </si>
  <si>
    <t>10.2</t>
  </si>
  <si>
    <t>PP d355 mm  vamzdžiai</t>
  </si>
  <si>
    <t xml:space="preserve">Sutartinis įkainis </t>
  </si>
  <si>
    <t>Darbo kaina iki skaidymo ir po išskaidymo lieka nepakitusi</t>
  </si>
  <si>
    <t xml:space="preserve">Ši įkainio dalis nekintanti. </t>
  </si>
  <si>
    <t>Darbo kaina iki skaidymo (žiūrėti eil.Nr. 10) ir po išskaidymo lieka nepakitusi</t>
  </si>
  <si>
    <t>10.3</t>
  </si>
  <si>
    <t>PE d355 mm  vamzdžiai</t>
  </si>
  <si>
    <t>Naudojama medžiaga/gaminys**</t>
  </si>
  <si>
    <t>Pastabos:</t>
  </si>
  <si>
    <t>*</t>
  </si>
  <si>
    <t>**</t>
  </si>
  <si>
    <t>Ši įkainio dalis keičiama. *</t>
  </si>
  <si>
    <t>1.1.</t>
  </si>
  <si>
    <t>Paaiškinimai:</t>
  </si>
  <si>
    <r>
      <t>Pasirinkus šį statybos produkto (įrenginio) kainos nustatymo būdą, būtina</t>
    </r>
    <r>
      <rPr>
        <b/>
        <sz val="11"/>
        <color theme="1"/>
        <rFont val="Times New Roman"/>
        <family val="1"/>
        <charset val="186"/>
      </rPr>
      <t xml:space="preserve"> įvertinti kainos santykį (koeficientą)</t>
    </r>
    <r>
      <rPr>
        <b/>
        <vertAlign val="super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. </t>
    </r>
  </si>
  <si>
    <t>Rekomendacijos dėl statinių statybos skaičiuojamųjų kainų nustatymo registruojamos Juridinių asmenų, fizinių asmenų ir mokslo įstaigų parengtų rekomendacijų dėl statinių statybos skaičiuojamųjų kainų nustatymo registre, kurį Lietuvos Respublikos aplinkos ministro 2006-10-26 įsakymu Nr. D1-492 administruoja VĮ Statybos produktų sertifikavimo centras.</t>
  </si>
  <si>
    <t>Kainos santykį (koeficientą) nustato Užsakovas.</t>
  </si>
  <si>
    <r>
      <t xml:space="preserve">kainos santykis (koeficientas) gaunamas palyginus </t>
    </r>
    <r>
      <rPr>
        <b/>
        <sz val="9"/>
        <color theme="1"/>
        <rFont val="Times New Roman"/>
        <family val="1"/>
        <charset val="186"/>
      </rPr>
      <t>Rangovo pasiūlyme nurodytos kainos</t>
    </r>
    <r>
      <rPr>
        <sz val="9"/>
        <color theme="1"/>
        <rFont val="Times New Roman"/>
        <family val="1"/>
        <charset val="186"/>
      </rPr>
      <t xml:space="preserve">  ir </t>
    </r>
    <r>
      <rPr>
        <b/>
        <sz val="9"/>
        <color theme="1"/>
        <rFont val="Times New Roman"/>
        <family val="1"/>
        <charset val="186"/>
      </rPr>
      <t>stainio statybos darbų</t>
    </r>
    <r>
      <rPr>
        <sz val="9"/>
        <color theme="1"/>
        <rFont val="Times New Roman"/>
        <family val="1"/>
        <charset val="186"/>
      </rPr>
      <t xml:space="preserve">  (t.y. visų darbų, dėl kurių buvo teiktas pasiūlymas) skaičiuojamąją kainą, kuri apskaičiuojama pasiūlymo pateikimo metu galiojusias Remonendacijas. </t>
    </r>
  </si>
  <si>
    <t xml:space="preserve">Jeigu taikant Rekomendacijas statybos produktų (įrenginių) kainos negalima nustatyti, tuomet: </t>
  </si>
  <si>
    <r>
      <t xml:space="preserve">Statybos produktų (įrenginių) kaina, nustatyta pagal Pasiūlymo teikimo dienai galiojusiose </t>
    </r>
    <r>
      <rPr>
        <b/>
        <sz val="11"/>
        <color theme="1"/>
        <rFont val="Times New Roman"/>
        <family val="1"/>
        <charset val="186"/>
      </rPr>
      <t>Rekomendacijose</t>
    </r>
    <r>
      <rPr>
        <b/>
        <vertAlign val="superscript"/>
        <sz val="12"/>
        <color theme="1"/>
        <rFont val="Times New Roman"/>
        <family val="1"/>
        <charset val="186"/>
      </rPr>
      <t>1</t>
    </r>
    <r>
      <rPr>
        <sz val="11"/>
        <color theme="1"/>
        <rFont val="Times New Roman"/>
        <family val="1"/>
        <charset val="186"/>
      </rPr>
      <t xml:space="preserve"> numatytą statybos produktų (ir įrenginių) kainą. </t>
    </r>
  </si>
  <si>
    <t>Nenaudojamų (atsisakomų) statybo sproduktų (įrenginių) kaina, įvertinta  Rangovo pasiūlyme, gali būti pagrindžiama:</t>
  </si>
  <si>
    <t>Naudojamų statybos produktų (įrenginių) kaina pagrindžiama:</t>
  </si>
  <si>
    <r>
      <t xml:space="preserve">Statybos produktų (įrenginių) kaina, nustatyta pagal </t>
    </r>
    <r>
      <rPr>
        <b/>
        <sz val="11"/>
        <color theme="1"/>
        <rFont val="Times New Roman"/>
        <family val="1"/>
        <charset val="186"/>
      </rPr>
      <t>Darbų pakeitimo akto rengimo dienai galiojančiose</t>
    </r>
    <r>
      <rPr>
        <sz val="11"/>
        <color theme="1"/>
        <rFont val="Times New Roman"/>
        <family val="1"/>
        <charset val="186"/>
      </rPr>
      <t xml:space="preserve"> Rekomendacijose</t>
    </r>
    <r>
      <rPr>
        <vertAlign val="superscript"/>
        <sz val="11"/>
        <color theme="1"/>
        <rFont val="Times New Roman"/>
        <family val="1"/>
        <charset val="186"/>
      </rPr>
      <t>1</t>
    </r>
    <r>
      <rPr>
        <sz val="11"/>
        <color theme="1"/>
        <rFont val="Times New Roman"/>
        <family val="1"/>
        <charset val="186"/>
      </rPr>
      <t xml:space="preserve"> numatytą statybos produktų (ir įrenginių) kainą. </t>
    </r>
  </si>
  <si>
    <r>
      <t xml:space="preserve">Statybos produktų (įrenginių) kaina negali būti didesnė, nei Rangovo </t>
    </r>
    <r>
      <rPr>
        <b/>
        <sz val="11"/>
        <color theme="1"/>
        <rFont val="Times New Roman"/>
        <family val="1"/>
        <charset val="186"/>
      </rPr>
      <t>patiriamos išlaidos  Statybos produktams (įrenginiams) įsigyti</t>
    </r>
    <r>
      <rPr>
        <sz val="11"/>
        <color theme="1"/>
        <rFont val="Times New Roman"/>
        <family val="1"/>
        <charset val="186"/>
      </rPr>
      <t xml:space="preserve"> ir </t>
    </r>
    <r>
      <rPr>
        <b/>
        <sz val="11"/>
        <color theme="1"/>
        <rFont val="Times New Roman"/>
        <family val="1"/>
        <charset val="186"/>
      </rPr>
      <t>negali būti didesnė už vidutinę rinkos kainą</t>
    </r>
    <r>
      <rPr>
        <sz val="11"/>
        <color theme="1"/>
        <rFont val="Times New Roman"/>
        <family val="1"/>
        <charset val="186"/>
      </rPr>
      <t xml:space="preserve">. </t>
    </r>
  </si>
  <si>
    <t>Nenaudojamas (atsisakomas) Statybos produktas *</t>
  </si>
  <si>
    <t>2.1</t>
  </si>
  <si>
    <t>2.2</t>
  </si>
  <si>
    <t xml:space="preserve"> PAPILDOMŲ DARBŲ SĄMATA</t>
  </si>
  <si>
    <t xml:space="preserve">Savitakinio nuotakyno iš PP movinių savitakinių “N” klasės vamzdžių DN 800 mm, su visomis reikalingomis jungtimis bei atramomis tiekimas, montavimas žemėje, pajungimas į šulinius, išbandymas ir pridavimas užsakovui. </t>
  </si>
  <si>
    <t>Esamo g/b DN1500 mm šulinio išardymas</t>
  </si>
  <si>
    <t>kompl.</t>
  </si>
  <si>
    <t>Naujo g/b DN1500 mm nuotekų šulinio įrengimas su visomis reikalingomis detalėmis (dugnu, žiedais, perdanga, landa ir d400 klasės dangčiu)</t>
  </si>
  <si>
    <t>Esamos perdangos nuleidimas 45 cm ir visi su tuo susiję darbai (žiedo pjovimas, betonavimas ir kt.)</t>
  </si>
  <si>
    <t>DN800 mm kritimo h=0,45 m įrengimas</t>
  </si>
  <si>
    <t>Žemės darbai tinklų klojimui</t>
  </si>
  <si>
    <t xml:space="preserve">Smėlis vamzdžių pagrindui </t>
  </si>
  <si>
    <t>Smėlis pirminiam užpylimui, įskaitant sutankinimą</t>
  </si>
  <si>
    <t>Mechanizuotas tranšėjų iki 5,00 m gylio kasimas ir iškasto grunto laikinas sandėliavimas, bei galutinis tranšėjos užpylimas</t>
  </si>
  <si>
    <t>Tranšėjų išramstymas ir sutvirtinimas</t>
  </si>
  <si>
    <t>Rankinis tranšėjų dugno išlyginimas ir sutankinimas</t>
  </si>
  <si>
    <t>Perteklinio grunto išvežimas užsakovo nurodymu</t>
  </si>
  <si>
    <t>Pastabos*</t>
  </si>
  <si>
    <r>
      <t>m</t>
    </r>
    <r>
      <rPr>
        <vertAlign val="superscript"/>
        <sz val="10"/>
        <color theme="1"/>
        <rFont val="Times New Roman"/>
        <family val="1"/>
      </rPr>
      <t>3</t>
    </r>
  </si>
  <si>
    <r>
      <t>m</t>
    </r>
    <r>
      <rPr>
        <vertAlign val="superscript"/>
        <sz val="10"/>
        <color theme="1"/>
        <rFont val="Times New Roman"/>
        <family val="1"/>
      </rPr>
      <t>2</t>
    </r>
  </si>
  <si>
    <t>Taikomas žiniaraščio Nr.6.1 įkainis Nr.  1.5*</t>
  </si>
  <si>
    <t>Taikomas žiniaraščio Nr.6.2 įkainis Nr.  1.19*</t>
  </si>
  <si>
    <t>Šis kainos nustatymo metodas taikomas tik tuomet, kai neįmanoma pritaikyti aukščiau Sutarties papunkčiuose nurodytų papildomų statybos darbų įkainių nustatymo metodų.</t>
  </si>
  <si>
    <t>vnt</t>
  </si>
  <si>
    <t xml:space="preserve">   1</t>
  </si>
  <si>
    <t>Pagrindų profilio iš dolomitinės skaldos taisymas nepridedant naujų medžiagų  k9=1.15</t>
  </si>
  <si>
    <t>Sąm.</t>
  </si>
  <si>
    <t xml:space="preserve">Darbų ir išlaidų </t>
  </si>
  <si>
    <t>Mato</t>
  </si>
  <si>
    <t xml:space="preserve">Norma </t>
  </si>
  <si>
    <t xml:space="preserve">Kaina </t>
  </si>
  <si>
    <t>Iš viso</t>
  </si>
  <si>
    <t>eil.</t>
  </si>
  <si>
    <t>aprašymai</t>
  </si>
  <si>
    <t>EUR</t>
  </si>
  <si>
    <t>1</t>
  </si>
  <si>
    <t xml:space="preserve">   1   N27-24</t>
  </si>
  <si>
    <t>100m2</t>
  </si>
  <si>
    <t xml:space="preserve"> </t>
  </si>
  <si>
    <t>Darbo sąn. kateg. 2.67</t>
  </si>
  <si>
    <t>žm.val.</t>
  </si>
  <si>
    <t>570724</t>
  </si>
  <si>
    <t>Dolomito skalda M800 frakc.10-20mm</t>
  </si>
  <si>
    <t>570885</t>
  </si>
  <si>
    <t>Vanduo</t>
  </si>
  <si>
    <t>470004</t>
  </si>
  <si>
    <t>Traktorius iki 79 kW (108 AG)</t>
  </si>
  <si>
    <t>maš.val</t>
  </si>
  <si>
    <t>489037</t>
  </si>
  <si>
    <t>Savaeigis plentvolis 10 t</t>
  </si>
  <si>
    <t>489093</t>
  </si>
  <si>
    <t>Autogreideris 79 kW (108 AG)</t>
  </si>
  <si>
    <t>489100</t>
  </si>
  <si>
    <t>Savaeigis plentvolis iki 6 t</t>
  </si>
  <si>
    <t>489126</t>
  </si>
  <si>
    <t>Laistymo mašina</t>
  </si>
  <si>
    <t xml:space="preserve">  N27-24                  Darbo užm. 0.29          Medžiagos  0.32</t>
  </si>
  <si>
    <t>Mechanizmai 1.34</t>
  </si>
  <si>
    <t>Iš viso 1.95</t>
  </si>
  <si>
    <t xml:space="preserve">  Iš viso skyriuje    1   Darbo užm. 0.29          Medžiagos  0.32</t>
  </si>
  <si>
    <t xml:space="preserve">  Viso žiniaraštyje  3    Darbo užm. 0.29          Medžiagos  0.32</t>
  </si>
  <si>
    <t>Papildomų medžiagų vertė   3.00%</t>
  </si>
  <si>
    <t>Papildomų mechanizmų vertė   3.00%</t>
  </si>
  <si>
    <t>Sezoniniai darbai  15.00% (0.29)</t>
  </si>
  <si>
    <t>Specifiniai darbai  17.00%</t>
  </si>
  <si>
    <t>Papildomas darbo užmokestis   8.00%(0.29+0.04)</t>
  </si>
  <si>
    <t/>
  </si>
  <si>
    <t>Viso:</t>
  </si>
  <si>
    <t>Soc.draudimo išlaidos   1.99%(0.29+0.04+0.03)</t>
  </si>
  <si>
    <t>Statinio statybos išlaidos</t>
  </si>
  <si>
    <t>Statybvietės išlaidos   9.00%</t>
  </si>
  <si>
    <t>Iš viso tiesioginės išlaidos</t>
  </si>
  <si>
    <t>Pridėtinės išlaidos  20.90%(0.29+0.04+0.03)</t>
  </si>
  <si>
    <t>Pelnas   5.00%(2.27+0.08)</t>
  </si>
  <si>
    <t>Iš viso netiesioginės išlaidos</t>
  </si>
  <si>
    <t>Bendra vertė be PVM</t>
  </si>
  <si>
    <t>Pridėtinės vertės mokestis  21.00%</t>
  </si>
  <si>
    <t>Bendra vertė su PVM</t>
  </si>
  <si>
    <t>Nustatyta papildomų darbų 1 m2 kaina be PVM</t>
  </si>
  <si>
    <t xml:space="preserve">Statinys               40 </t>
  </si>
  <si>
    <t xml:space="preserve">Statinių grupė         </t>
  </si>
  <si>
    <t xml:space="preserve">Žiniaraštis      </t>
  </si>
  <si>
    <t>Pagrindų profilio iš dolomitinės skaldos taisymas nepridedant naujų medžiagų</t>
  </si>
  <si>
    <t>Kalkuliacija Nr. 1</t>
  </si>
  <si>
    <r>
      <t xml:space="preserve">Sudaryta pagal 2019.03 kainas </t>
    </r>
    <r>
      <rPr>
        <b/>
        <sz val="8"/>
        <rFont val="Arial"/>
        <family val="2"/>
        <charset val="186"/>
      </rPr>
      <t>*</t>
    </r>
  </si>
  <si>
    <t>***</t>
  </si>
  <si>
    <t xml:space="preserve">*** Nustatyta papildomo statybos darbo įkainio kaina įrašoma į PAPILDOMŲ DARBŲ SĄMATĄ. </t>
  </si>
  <si>
    <t>Kalkuliacija Nr.1 (pridedama)</t>
  </si>
  <si>
    <r>
      <t>m</t>
    </r>
    <r>
      <rPr>
        <vertAlign val="superscript"/>
        <sz val="10"/>
        <color rgb="FF000000"/>
        <rFont val="Times New Roman"/>
        <family val="1"/>
        <charset val="186"/>
      </rPr>
      <t>2</t>
    </r>
  </si>
  <si>
    <r>
      <t>*Darbų pakeitimo akto rengimo dienai galiojantis Rekomendacijų</t>
    </r>
    <r>
      <rPr>
        <vertAlign val="superscript"/>
        <sz val="10"/>
        <rFont val="Times New Roman"/>
        <family val="1"/>
        <charset val="186"/>
      </rPr>
      <t>1</t>
    </r>
    <r>
      <rPr>
        <sz val="10"/>
        <rFont val="Times New Roman"/>
        <family val="1"/>
        <charset val="186"/>
      </rPr>
      <t xml:space="preserve"> kainų lygis</t>
    </r>
  </si>
  <si>
    <t xml:space="preserve">*** Nustatyta papildomo statybos darbo įkainio vieneto kaina įrašoma į PAPILDOMŲ DARBŲ SĄMATĄ. </t>
  </si>
  <si>
    <r>
      <rPr>
        <b/>
        <i/>
        <sz val="8"/>
        <rFont val="Arial"/>
        <family val="2"/>
        <charset val="186"/>
      </rPr>
      <t>PAPILDOMO STATYBOS DARBO ĮKAINIO APSKAIČIUOJAMAS PAGAL REKOMENDACIJAS</t>
    </r>
    <r>
      <rPr>
        <b/>
        <i/>
        <vertAlign val="superscript"/>
        <sz val="8"/>
        <rFont val="Arial"/>
        <family val="2"/>
        <charset val="186"/>
      </rPr>
      <t xml:space="preserve">1 </t>
    </r>
    <r>
      <rPr>
        <i/>
        <sz val="8"/>
        <rFont val="Arial"/>
        <family val="2"/>
        <charset val="186"/>
      </rPr>
      <t xml:space="preserve">KAI STATYBOS PRODUKTUS (IR ĮRENGINIUS) GALIMA PARINKTI </t>
    </r>
    <r>
      <rPr>
        <b/>
        <i/>
        <sz val="8"/>
        <rFont val="Arial"/>
        <family val="2"/>
        <charset val="186"/>
      </rPr>
      <t>IŠ REKOMENDACIJŲ</t>
    </r>
    <r>
      <rPr>
        <b/>
        <i/>
        <vertAlign val="superscript"/>
        <sz val="8"/>
        <rFont val="Arial"/>
        <family val="2"/>
        <charset val="186"/>
      </rPr>
      <t xml:space="preserve">1 </t>
    </r>
    <r>
      <rPr>
        <b/>
        <i/>
        <sz val="8"/>
        <rFont val="Arial"/>
        <family val="2"/>
        <charset val="186"/>
      </rPr>
      <t xml:space="preserve">BAZĖS </t>
    </r>
  </si>
  <si>
    <t>1. '!A1</t>
  </si>
  <si>
    <t>2.'!A1</t>
  </si>
  <si>
    <t>Nuoroda</t>
  </si>
  <si>
    <t>3.'!A1</t>
  </si>
  <si>
    <t>4.'!A1</t>
  </si>
  <si>
    <t>Bendras!A1</t>
  </si>
  <si>
    <t>Kalkuliacija Nr.1'!A1</t>
  </si>
  <si>
    <t xml:space="preserve">matuoti </t>
  </si>
  <si>
    <r>
      <t>Pagrindų profilio iš dolomitinės skaldos taisymas nepridedant naujų medžiagų  k2=xxx</t>
    </r>
    <r>
      <rPr>
        <b/>
        <sz val="9"/>
        <rFont val="Arial Baltic"/>
        <charset val="186"/>
      </rPr>
      <t xml:space="preserve"> **</t>
    </r>
    <r>
      <rPr>
        <sz val="9"/>
        <rFont val="Arial Baltic"/>
        <charset val="186"/>
      </rPr>
      <t>; k3=xxx</t>
    </r>
    <r>
      <rPr>
        <b/>
        <sz val="9"/>
        <rFont val="Arial Baltic"/>
        <charset val="186"/>
      </rPr>
      <t>**</t>
    </r>
  </si>
  <si>
    <r>
      <t xml:space="preserve">Kainos santykis skaičiuojamas tik </t>
    </r>
    <r>
      <rPr>
        <b/>
        <i/>
        <sz val="11"/>
        <color theme="1"/>
        <rFont val="Calibri"/>
        <family val="2"/>
        <charset val="186"/>
        <scheme val="minor"/>
      </rPr>
      <t>statybos produktams (k</t>
    </r>
    <r>
      <rPr>
        <b/>
        <i/>
        <sz val="11"/>
        <color rgb="FFFF0000"/>
        <rFont val="Calibri"/>
        <family val="2"/>
        <charset val="186"/>
        <scheme val="minor"/>
      </rPr>
      <t>3</t>
    </r>
    <r>
      <rPr>
        <b/>
        <i/>
        <sz val="11"/>
        <color theme="1"/>
        <rFont val="Calibri"/>
        <family val="2"/>
        <charset val="186"/>
        <scheme val="minor"/>
      </rPr>
      <t>)</t>
    </r>
    <r>
      <rPr>
        <i/>
        <sz val="11"/>
        <color theme="1"/>
        <rFont val="Calibri"/>
        <family val="2"/>
        <charset val="186"/>
        <scheme val="minor"/>
      </rPr>
      <t xml:space="preserve">  ir </t>
    </r>
    <r>
      <rPr>
        <b/>
        <i/>
        <sz val="11"/>
        <color theme="1"/>
        <rFont val="Calibri"/>
        <family val="2"/>
        <charset val="186"/>
        <scheme val="minor"/>
      </rPr>
      <t>įrenginių bei mechanizmams (k</t>
    </r>
    <r>
      <rPr>
        <b/>
        <i/>
        <sz val="11"/>
        <color rgb="FFFF0000"/>
        <rFont val="Calibri"/>
        <family val="2"/>
        <charset val="186"/>
        <scheme val="minor"/>
      </rPr>
      <t>2</t>
    </r>
    <r>
      <rPr>
        <b/>
        <i/>
        <sz val="11"/>
        <color theme="1"/>
        <rFont val="Calibri"/>
        <family val="2"/>
        <charset val="186"/>
        <scheme val="minor"/>
      </rPr>
      <t>)</t>
    </r>
    <r>
      <rPr>
        <i/>
        <sz val="11"/>
        <color theme="1"/>
        <rFont val="Calibri"/>
        <family val="2"/>
        <charset val="186"/>
        <scheme val="minor"/>
      </rPr>
      <t xml:space="preserve"> .</t>
    </r>
  </si>
  <si>
    <r>
      <t>** Kainos santykis skaičiuojamas tik statybos produktams (k</t>
    </r>
    <r>
      <rPr>
        <sz val="10"/>
        <color rgb="FFFF0000"/>
        <rFont val="Times New Roman"/>
        <family val="1"/>
        <charset val="186"/>
      </rPr>
      <t>3</t>
    </r>
    <r>
      <rPr>
        <sz val="10"/>
        <rFont val="Times New Roman"/>
        <family val="1"/>
        <charset val="186"/>
      </rPr>
      <t>)  ir įrenginių bei mechanizmams (k</t>
    </r>
    <r>
      <rPr>
        <sz val="10"/>
        <color rgb="FFFF0000"/>
        <rFont val="Times New Roman"/>
        <family val="1"/>
        <charset val="186"/>
      </rPr>
      <t>2</t>
    </r>
    <r>
      <rPr>
        <sz val="10"/>
        <rFont val="Times New Roman"/>
        <family val="1"/>
        <charset val="186"/>
      </rPr>
      <t>) .</t>
    </r>
  </si>
  <si>
    <r>
      <t xml:space="preserve">kainos santykis (koeficientas) gaunamas palyginus </t>
    </r>
    <r>
      <rPr>
        <b/>
        <sz val="10"/>
        <color theme="1"/>
        <rFont val="Times New Roman"/>
        <family val="1"/>
        <charset val="186"/>
      </rPr>
      <t>Rangovo pasiūlyme nurodytos kainos</t>
    </r>
    <r>
      <rPr>
        <sz val="10"/>
        <color theme="1"/>
        <rFont val="Times New Roman"/>
        <family val="1"/>
        <charset val="186"/>
      </rPr>
      <t xml:space="preserve">  ir </t>
    </r>
    <r>
      <rPr>
        <b/>
        <sz val="10"/>
        <color theme="1"/>
        <rFont val="Times New Roman"/>
        <family val="1"/>
        <charset val="186"/>
      </rPr>
      <t>statinio statybos darbų</t>
    </r>
    <r>
      <rPr>
        <sz val="10"/>
        <color theme="1"/>
        <rFont val="Times New Roman"/>
        <family val="1"/>
        <charset val="186"/>
      </rPr>
      <t xml:space="preserve">  (t.y. visų darbų, dėl kurių buvo teiktas pasiūlymas) skaičiuojamąją kainą, kuri apskaičiuojama pasiūlymo pateikimo metu galiojusias Rekomendacijas. </t>
    </r>
  </si>
  <si>
    <r>
      <rPr>
        <b/>
        <i/>
        <sz val="11"/>
        <color theme="1"/>
        <rFont val="Times New Roman"/>
        <family val="1"/>
        <charset val="186"/>
      </rPr>
      <t>pritaikant tiekėjo pasiūlyme</t>
    </r>
    <r>
      <rPr>
        <i/>
        <sz val="11"/>
        <color theme="1"/>
        <rFont val="Times New Roman"/>
        <family val="1"/>
        <charset val="186"/>
      </rPr>
      <t xml:space="preserve"> nurodytus įkainius;</t>
    </r>
  </si>
  <si>
    <r>
      <t>jei įmanoma,</t>
    </r>
    <r>
      <rPr>
        <b/>
        <i/>
        <sz val="11"/>
        <color theme="1"/>
        <rFont val="Times New Roman"/>
        <family val="1"/>
        <charset val="186"/>
      </rPr>
      <t xml:space="preserve"> išskaičiuojant kainos dalį </t>
    </r>
    <r>
      <rPr>
        <i/>
        <sz val="11"/>
        <color theme="1"/>
        <rFont val="Times New Roman"/>
        <family val="1"/>
        <charset val="186"/>
      </rPr>
      <t>iš sutartyje numatyto įkainio</t>
    </r>
  </si>
  <si>
    <r>
      <rPr>
        <b/>
        <i/>
        <sz val="12"/>
        <color theme="1"/>
        <rFont val="Times New Roman"/>
        <family val="1"/>
        <charset val="186"/>
      </rPr>
      <t>pritaikant sutartyje numatytus panašių darbų</t>
    </r>
    <r>
      <rPr>
        <i/>
        <sz val="12"/>
        <color theme="1"/>
        <rFont val="Times New Roman"/>
        <family val="1"/>
        <charset val="186"/>
      </rPr>
      <t xml:space="preserve"> įkainius. </t>
    </r>
  </si>
  <si>
    <r>
      <rPr>
        <b/>
        <i/>
        <sz val="12"/>
        <color theme="1"/>
        <rFont val="Times New Roman"/>
        <family val="1"/>
        <charset val="186"/>
      </rPr>
      <t>įvertinant darbų pagrįstas tiesiogines</t>
    </r>
    <r>
      <rPr>
        <i/>
        <sz val="12"/>
        <color theme="1"/>
        <rFont val="Times New Roman"/>
        <family val="1"/>
        <charset val="186"/>
      </rPr>
      <t xml:space="preserve"> (darbo užmokesčio ir su juo susijusius mokesčius, statybos produktų ir įrenginių, mechanizmų eksploatacijos sąnaudas, statybvietės) </t>
    </r>
    <r>
      <rPr>
        <b/>
        <i/>
        <sz val="12"/>
        <color theme="1"/>
        <rFont val="Times New Roman"/>
        <family val="1"/>
        <charset val="186"/>
      </rPr>
      <t>bei netiesiogines</t>
    </r>
    <r>
      <rPr>
        <i/>
        <sz val="12"/>
        <color theme="1"/>
        <rFont val="Times New Roman"/>
        <family val="1"/>
        <charset val="186"/>
      </rPr>
      <t xml:space="preserve"> (pridėtines, pelno) </t>
    </r>
    <r>
      <rPr>
        <b/>
        <i/>
        <sz val="12"/>
        <color theme="1"/>
        <rFont val="Times New Roman"/>
        <family val="1"/>
        <charset val="186"/>
      </rPr>
      <t>išlaidas</t>
    </r>
    <r>
      <rPr>
        <i/>
        <sz val="12"/>
        <color theme="1"/>
        <rFont val="Times New Roman"/>
        <family val="1"/>
        <charset val="186"/>
      </rPr>
      <t xml:space="preserve"> pagal šios Metodikos priedo „Tiesioginių ir netiesioginių išlaidų apskaičiavimo taisyklės“ nuostatas.</t>
    </r>
  </si>
  <si>
    <r>
      <t xml:space="preserve">patikslintame suvestiniame sąnaudų kiekių žiniaraštyje </t>
    </r>
    <r>
      <rPr>
        <i/>
        <sz val="11"/>
        <color theme="1"/>
        <rFont val="Times New Roman"/>
        <family val="1"/>
        <charset val="186"/>
      </rPr>
      <t>(tuo atveju, kai atliekami Sutartyje neaptarti darbai)</t>
    </r>
    <r>
      <rPr>
        <b/>
        <i/>
        <sz val="11"/>
        <color theme="1"/>
        <rFont val="Times New Roman"/>
        <family val="1"/>
        <charset val="186"/>
      </rPr>
      <t>;</t>
    </r>
  </si>
  <si>
    <r>
      <rPr>
        <b/>
        <i/>
        <sz val="11"/>
        <color theme="1"/>
        <rFont val="Times New Roman"/>
        <family val="1"/>
        <charset val="186"/>
      </rPr>
      <t>suvestinių sąnaudų kiekių žiniaraščio  palyginime</t>
    </r>
    <r>
      <rPr>
        <i/>
        <sz val="11"/>
        <color theme="1"/>
        <rFont val="Times New Roman"/>
        <family val="1"/>
        <charset val="186"/>
      </rPr>
      <t xml:space="preserve"> (tuo atveju, kai keičiasi Sutartyje numatytų darbų ir (ar)  medžiagų (gaminių) apimtys).</t>
    </r>
  </si>
  <si>
    <t>I.</t>
  </si>
  <si>
    <t xml:space="preserve">II. </t>
  </si>
  <si>
    <r>
      <t xml:space="preserve">Rangovas, apskaičiuodamas nevykdomų (atsisakomų) arba įsigyjamų papildomų </t>
    </r>
    <r>
      <rPr>
        <b/>
        <u/>
        <sz val="14"/>
        <color theme="1"/>
        <rFont val="Times New Roman"/>
        <family val="1"/>
        <charset val="186"/>
      </rPr>
      <t>darbų kainas</t>
    </r>
    <r>
      <rPr>
        <b/>
        <sz val="14"/>
        <color theme="1"/>
        <rFont val="Times New Roman"/>
        <family val="1"/>
        <charset val="186"/>
      </rPr>
      <t xml:space="preserve">  taiko žemiau pateikiamus būdus prioritetine tvarka:</t>
    </r>
  </si>
  <si>
    <r>
      <t xml:space="preserve">Visais išvardintais atvejais, darbų papildomų ir nevykdomų (atsisakomų) </t>
    </r>
    <r>
      <rPr>
        <b/>
        <u/>
        <sz val="14"/>
        <color theme="1"/>
        <rFont val="Times New Roman"/>
        <family val="1"/>
        <charset val="186"/>
      </rPr>
      <t>darbų kiekius</t>
    </r>
    <r>
      <rPr>
        <b/>
        <sz val="14"/>
        <color theme="1"/>
        <rFont val="Times New Roman"/>
        <family val="1"/>
        <charset val="186"/>
      </rPr>
      <t xml:space="preserve"> nustato Projekto vykdymo priežiūros atlikėjas ir pateikia: </t>
    </r>
  </si>
  <si>
    <t>Kai nevykdomų (atsisakomų) arba įsigyjamų papildomų darbų kaina nustatoma</t>
  </si>
  <si>
    <t>PVZ.1</t>
  </si>
  <si>
    <t>PAVYZDYS NR.1</t>
  </si>
  <si>
    <t>PAVYZDYS NR.2</t>
  </si>
  <si>
    <r>
      <t xml:space="preserve">JEI ĮMANOMA, </t>
    </r>
    <r>
      <rPr>
        <b/>
        <sz val="14"/>
        <rFont val="Times New Roman"/>
        <family val="1"/>
        <charset val="186"/>
      </rPr>
      <t xml:space="preserve">IŠSKAIČIUOJANT KAINOS DALĮ </t>
    </r>
    <r>
      <rPr>
        <sz val="14"/>
        <rFont val="Times New Roman"/>
        <family val="1"/>
        <charset val="186"/>
      </rPr>
      <t>IŠ SUTARTYJE  NUMATYTO ĮKAINIO</t>
    </r>
  </si>
  <si>
    <t>10.</t>
  </si>
  <si>
    <r>
      <t xml:space="preserve">Statybos produktų (įrenginių) kaina nustatoma pagal  statybos produktų (įrenginių) </t>
    </r>
    <r>
      <rPr>
        <b/>
        <sz val="11"/>
        <color theme="1"/>
        <rFont val="Times New Roman"/>
        <family val="1"/>
        <charset val="186"/>
      </rPr>
      <t xml:space="preserve">Tiekėjo komerciniame pasiūlyme </t>
    </r>
    <r>
      <rPr>
        <sz val="11"/>
        <color theme="1"/>
        <rFont val="Times New Roman"/>
        <family val="1"/>
        <charset val="186"/>
      </rPr>
      <t>pateiktą kainą.</t>
    </r>
  </si>
  <si>
    <t>PAVYZDYS NR.3</t>
  </si>
  <si>
    <r>
      <t xml:space="preserve">PRITAIKANT </t>
    </r>
    <r>
      <rPr>
        <sz val="14"/>
        <rFont val="Times New Roman"/>
        <family val="1"/>
        <charset val="186"/>
      </rPr>
      <t>SUTARTYJE NUMATYTUS</t>
    </r>
    <r>
      <rPr>
        <b/>
        <sz val="14"/>
        <rFont val="Times New Roman"/>
        <family val="1"/>
        <charset val="186"/>
      </rPr>
      <t xml:space="preserve"> PANAŠIŲ DARBŲ ĮKAINIUS</t>
    </r>
    <r>
      <rPr>
        <sz val="14"/>
        <rFont val="Times New Roman"/>
        <family val="1"/>
        <charset val="186"/>
      </rPr>
      <t xml:space="preserve"> </t>
    </r>
  </si>
  <si>
    <t>/TAIKOMAS TIK PAPILDOMŲ DARBŲ KAINAI NUSTATYTI/</t>
  </si>
  <si>
    <t xml:space="preserve">Būtina nurodyti sąmatos darbų kiekių žiniraščio, skyriaus ir eilutės Nr. </t>
  </si>
  <si>
    <r>
      <t>Pastabų skiltyje būtina nurodyti: sąmatos darbų kiekių žiniraščio, skyriaus ir eilutės Nr., kuriuos</t>
    </r>
    <r>
      <rPr>
        <b/>
        <sz val="11"/>
        <color theme="1"/>
        <rFont val="Times New Roman"/>
        <family val="1"/>
        <charset val="186"/>
      </rPr>
      <t xml:space="preserve"> </t>
    </r>
    <r>
      <rPr>
        <sz val="11"/>
        <color theme="1"/>
        <rFont val="Times New Roman"/>
        <family val="1"/>
        <charset val="186"/>
      </rPr>
      <t>Rangovas siūlo naudoti.</t>
    </r>
  </si>
  <si>
    <r>
      <t xml:space="preserve">/TAIKOMAS TIK </t>
    </r>
    <r>
      <rPr>
        <b/>
        <i/>
        <sz val="12"/>
        <color rgb="FFFF0000"/>
        <rFont val="Times New Roman"/>
        <family val="1"/>
        <charset val="186"/>
      </rPr>
      <t>PAPILDOMŲ DARBŲ</t>
    </r>
    <r>
      <rPr>
        <i/>
        <sz val="12"/>
        <color rgb="FFFF0000"/>
        <rFont val="Times New Roman"/>
        <family val="1"/>
        <charset val="186"/>
      </rPr>
      <t xml:space="preserve"> KAINAI NUSTATYTI/</t>
    </r>
  </si>
  <si>
    <t>Išskaidomas į :</t>
  </si>
  <si>
    <t>PAVYZDYS NR.4</t>
  </si>
  <si>
    <t>Kai įsigijamų papildomų darbų kaina nustatoma</t>
  </si>
  <si>
    <r>
      <rPr>
        <sz val="14"/>
        <color theme="1"/>
        <rFont val="Times New Roman"/>
        <family val="1"/>
        <charset val="186"/>
      </rPr>
      <t xml:space="preserve">KONKRETAUS </t>
    </r>
    <r>
      <rPr>
        <b/>
        <sz val="14"/>
        <color theme="1"/>
        <rFont val="Times New Roman"/>
        <family val="1"/>
        <charset val="186"/>
      </rPr>
      <t xml:space="preserve">PAPILDOMO STATYBOS DARBO ĮKAINIS </t>
    </r>
    <r>
      <rPr>
        <sz val="14"/>
        <color theme="1"/>
        <rFont val="Times New Roman"/>
        <family val="1"/>
        <charset val="186"/>
      </rPr>
      <t xml:space="preserve">APSKAIČIUOJAMAS PAGAL </t>
    </r>
    <r>
      <rPr>
        <b/>
        <sz val="14"/>
        <color theme="1"/>
        <rFont val="Times New Roman"/>
        <family val="1"/>
        <charset val="186"/>
      </rPr>
      <t>REKOMENDACIJAS</t>
    </r>
    <r>
      <rPr>
        <b/>
        <vertAlign val="superscript"/>
        <sz val="14"/>
        <color theme="1"/>
        <rFont val="Times New Roman"/>
        <family val="1"/>
        <charset val="186"/>
      </rPr>
      <t>1</t>
    </r>
    <r>
      <rPr>
        <b/>
        <sz val="14"/>
        <color theme="1"/>
        <rFont val="Times New Roman"/>
        <family val="1"/>
        <charset val="186"/>
      </rPr>
      <t xml:space="preserve"> </t>
    </r>
    <r>
      <rPr>
        <sz val="14"/>
        <color theme="1"/>
        <rFont val="Times New Roman"/>
        <family val="1"/>
        <charset val="186"/>
      </rPr>
      <t>DĖL STATINIŲ STATYBOS SKAIČIUOJAMŲJŲ KAINŲ NUSTATYMO, GALIOJANČIAS DARBŲ PAKEITIMO AKTO PARENGIMO DIENAI, IR ĮVERTINANT KAINOS SANTYKĮ</t>
    </r>
    <r>
      <rPr>
        <b/>
        <sz val="14"/>
        <color theme="1"/>
        <rFont val="Times New Roman"/>
        <family val="1"/>
        <charset val="186"/>
      </rPr>
      <t xml:space="preserve"> (KOEFICIENTĄ)</t>
    </r>
    <r>
      <rPr>
        <b/>
        <vertAlign val="superscript"/>
        <sz val="14"/>
        <color theme="1"/>
        <rFont val="Times New Roman"/>
        <family val="1"/>
        <charset val="186"/>
      </rPr>
      <t>2</t>
    </r>
    <r>
      <rPr>
        <b/>
        <sz val="14"/>
        <color theme="1"/>
        <rFont val="Times New Roman"/>
        <family val="1"/>
        <charset val="186"/>
      </rPr>
      <t>.</t>
    </r>
  </si>
  <si>
    <t>DP1-1*</t>
  </si>
  <si>
    <r>
      <t>Siūloma nurodyti Darbų pakeitimo akto nr. (Pvz.</t>
    </r>
    <r>
      <rPr>
        <b/>
        <i/>
        <sz val="11"/>
        <rFont val="Times New Roman"/>
        <family val="1"/>
        <charset val="186"/>
      </rPr>
      <t xml:space="preserve"> DP1</t>
    </r>
    <r>
      <rPr>
        <i/>
        <sz val="11"/>
        <rFont val="Times New Roman"/>
        <family val="1"/>
        <charset val="186"/>
      </rPr>
      <t>) ir eilutės Nr. (Pvz. DP1</t>
    </r>
    <r>
      <rPr>
        <b/>
        <i/>
        <sz val="11"/>
        <rFont val="Times New Roman"/>
        <family val="1"/>
        <charset val="186"/>
      </rPr>
      <t>-1</t>
    </r>
    <r>
      <rPr>
        <i/>
        <sz val="11"/>
        <rFont val="Times New Roman"/>
        <family val="1"/>
        <charset val="186"/>
      </rPr>
      <t>)</t>
    </r>
  </si>
  <si>
    <t>Kalkuliacija Nr. 2'!A1</t>
  </si>
  <si>
    <r>
      <t>*</t>
    </r>
    <r>
      <rPr>
        <b/>
        <sz val="10"/>
        <color rgb="FFFF0000"/>
        <rFont val="Calibri"/>
        <family val="2"/>
        <charset val="186"/>
        <scheme val="minor"/>
      </rPr>
      <t xml:space="preserve">Darbų pakeitimo akto rengimo dienai </t>
    </r>
    <r>
      <rPr>
        <sz val="10"/>
        <color rgb="FFFF0000"/>
        <rFont val="Calibri"/>
        <family val="2"/>
        <charset val="186"/>
        <scheme val="minor"/>
      </rPr>
      <t>galiojantis Rekomendacijų</t>
    </r>
    <r>
      <rPr>
        <vertAlign val="superscript"/>
        <sz val="10"/>
        <color rgb="FFFF0000"/>
        <rFont val="Calibri"/>
        <family val="2"/>
        <charset val="186"/>
        <scheme val="minor"/>
      </rPr>
      <t>1</t>
    </r>
    <r>
      <rPr>
        <sz val="10"/>
        <color rgb="FFFF0000"/>
        <rFont val="Calibri"/>
        <family val="2"/>
        <charset val="186"/>
        <scheme val="minor"/>
      </rPr>
      <t xml:space="preserve"> kainų lygis</t>
    </r>
  </si>
  <si>
    <r>
      <t>** Įvertinti</t>
    </r>
    <r>
      <rPr>
        <b/>
        <sz val="11"/>
        <color rgb="FFFF0000"/>
        <rFont val="Calibri"/>
        <family val="2"/>
        <charset val="186"/>
        <scheme val="minor"/>
      </rPr>
      <t xml:space="preserve"> Kainos santykį (koeficientą)</t>
    </r>
    <r>
      <rPr>
        <b/>
        <vertAlign val="superscript"/>
        <sz val="11"/>
        <color rgb="FFFF0000"/>
        <rFont val="Calibri"/>
        <family val="2"/>
        <charset val="186"/>
        <scheme val="minor"/>
      </rPr>
      <t>2</t>
    </r>
  </si>
  <si>
    <r>
      <t>Resursai gali būti parinkti iš REKOMENDACIJŲ</t>
    </r>
    <r>
      <rPr>
        <i/>
        <vertAlign val="superscript"/>
        <sz val="11"/>
        <color rgb="FFFF0000"/>
        <rFont val="Calibri"/>
        <family val="2"/>
        <charset val="186"/>
        <scheme val="minor"/>
      </rPr>
      <t xml:space="preserve">1 </t>
    </r>
    <r>
      <rPr>
        <i/>
        <sz val="11"/>
        <color rgb="FFFF0000"/>
        <rFont val="Calibri"/>
        <family val="2"/>
        <charset val="186"/>
        <scheme val="minor"/>
      </rPr>
      <t>bazės</t>
    </r>
  </si>
  <si>
    <t xml:space="preserve">Iš viso </t>
  </si>
  <si>
    <t>Mechanizmai</t>
  </si>
  <si>
    <t xml:space="preserve"> Medžiagos </t>
  </si>
  <si>
    <t xml:space="preserve">Darbo užm. </t>
  </si>
  <si>
    <t xml:space="preserve">    N27-24               </t>
  </si>
  <si>
    <t xml:space="preserve">  Iš viso skyriuje </t>
  </si>
  <si>
    <t>Viso žiniaraštyje  3</t>
  </si>
  <si>
    <t>Dolomito skalda M800 frakc.11-32mm</t>
  </si>
  <si>
    <t>Tuomet įsigyjamų papildomų darbų kaina nustatoma mišriuoju būdu :</t>
  </si>
  <si>
    <t>Statybos produktų (įrenginių) rinkos kaina nustatoma įvetinus ne mažiau kaip trijų (jeigu tiek Tiekėjų yra rinkoje) rinkoje esančių  statybos produktų (įrenginių) Tiekėjų  pasiūlyme pateiktas kainas.</t>
  </si>
  <si>
    <t>Skalda</t>
  </si>
  <si>
    <t>Medžiaga</t>
  </si>
  <si>
    <t>****</t>
  </si>
  <si>
    <r>
      <t>Darbų pakeitimo akto rengimo dienai galiojantis Rekomendacijų</t>
    </r>
    <r>
      <rPr>
        <vertAlign val="superscript"/>
        <sz val="10"/>
        <rFont val="Times New Roman"/>
        <family val="1"/>
        <charset val="186"/>
      </rPr>
      <t>1</t>
    </r>
    <r>
      <rPr>
        <sz val="10"/>
        <rFont val="Times New Roman"/>
        <family val="1"/>
        <charset val="186"/>
      </rPr>
      <t xml:space="preserve"> kainų lygis</t>
    </r>
  </si>
  <si>
    <r>
      <t>Kainos santykis skaičiuojamas tik statybos produktams (k</t>
    </r>
    <r>
      <rPr>
        <sz val="10"/>
        <color rgb="FFFF0000"/>
        <rFont val="Times New Roman"/>
        <family val="1"/>
        <charset val="186"/>
      </rPr>
      <t>3</t>
    </r>
    <r>
      <rPr>
        <sz val="10"/>
        <rFont val="Times New Roman"/>
        <family val="1"/>
        <charset val="186"/>
      </rPr>
      <t>)  ir įrenginių bei mechanizmams (k</t>
    </r>
    <r>
      <rPr>
        <sz val="10"/>
        <color rgb="FFFF0000"/>
        <rFont val="Times New Roman"/>
        <family val="1"/>
        <charset val="186"/>
      </rPr>
      <t>2</t>
    </r>
    <r>
      <rPr>
        <sz val="10"/>
        <rFont val="Times New Roman"/>
        <family val="1"/>
        <charset val="186"/>
      </rPr>
      <t>) .</t>
    </r>
  </si>
  <si>
    <t xml:space="preserve">Nustatyta papildomo statybos darbo įkainio vieneto kaina įrašoma į PAPILDOMŲ DARBŲ SĄMATĄ. </t>
  </si>
  <si>
    <t>I variantas</t>
  </si>
  <si>
    <r>
      <t>VISI Resursai gali būti parinkti iš REKOMENDACIJŲ</t>
    </r>
    <r>
      <rPr>
        <i/>
        <vertAlign val="superscript"/>
        <sz val="11"/>
        <color rgb="FFFF0000"/>
        <rFont val="Times New Roman"/>
        <family val="1"/>
        <charset val="186"/>
      </rPr>
      <t>1</t>
    </r>
    <r>
      <rPr>
        <i/>
        <sz val="11"/>
        <color rgb="FFFF0000"/>
        <rFont val="Times New Roman"/>
        <family val="1"/>
        <charset val="186"/>
      </rPr>
      <t xml:space="preserve"> bazės</t>
    </r>
  </si>
  <si>
    <r>
      <t>NE VISI Resursai gali būti parinkti iš REKOMENDACIJŲ</t>
    </r>
    <r>
      <rPr>
        <i/>
        <vertAlign val="superscript"/>
        <sz val="11"/>
        <color rgb="FFFF0000"/>
        <rFont val="Times New Roman"/>
        <family val="1"/>
        <charset val="186"/>
      </rPr>
      <t>1</t>
    </r>
    <r>
      <rPr>
        <i/>
        <sz val="11"/>
        <color rgb="FFFF0000"/>
        <rFont val="Times New Roman"/>
        <family val="1"/>
        <charset val="186"/>
      </rPr>
      <t xml:space="preserve"> bazės</t>
    </r>
  </si>
  <si>
    <t>Kalkuliacija Nr.2 (pridedama)</t>
  </si>
  <si>
    <t>Statybos produktų kaina nustatoma pagal  statybos produktų Tiekėjo komerciniame pasiūlyme pateiktą kainą</t>
  </si>
  <si>
    <r>
      <rPr>
        <b/>
        <i/>
        <sz val="8"/>
        <rFont val="Times New Roman"/>
        <family val="1"/>
        <charset val="186"/>
      </rPr>
      <t>PAPILDOMO STATYBOS DARBO ĮKAINIO APSKAIČIUOJAMAS PAGAL REKOMENDACIJAS</t>
    </r>
    <r>
      <rPr>
        <b/>
        <i/>
        <vertAlign val="superscript"/>
        <sz val="8"/>
        <rFont val="Times New Roman"/>
        <family val="1"/>
        <charset val="186"/>
      </rPr>
      <t xml:space="preserve">1 </t>
    </r>
    <r>
      <rPr>
        <i/>
        <sz val="8"/>
        <rFont val="Times New Roman"/>
        <family val="1"/>
        <charset val="186"/>
      </rPr>
      <t xml:space="preserve">KAI STATYBOS PRODUKTŲ </t>
    </r>
    <r>
      <rPr>
        <b/>
        <i/>
        <sz val="8"/>
        <rFont val="Times New Roman"/>
        <family val="1"/>
        <charset val="186"/>
      </rPr>
      <t>NEGALIMA PARINKTI</t>
    </r>
    <r>
      <rPr>
        <i/>
        <sz val="8"/>
        <rFont val="Times New Roman"/>
        <family val="1"/>
        <charset val="186"/>
      </rPr>
      <t xml:space="preserve"> </t>
    </r>
    <r>
      <rPr>
        <b/>
        <i/>
        <sz val="8"/>
        <rFont val="Times New Roman"/>
        <family val="1"/>
        <charset val="186"/>
      </rPr>
      <t>IŠ REKOMENDACIJŲ</t>
    </r>
    <r>
      <rPr>
        <b/>
        <i/>
        <vertAlign val="superscript"/>
        <sz val="8"/>
        <rFont val="Times New Roman"/>
        <family val="1"/>
        <charset val="186"/>
      </rPr>
      <t xml:space="preserve">1 </t>
    </r>
    <r>
      <rPr>
        <b/>
        <i/>
        <sz val="8"/>
        <rFont val="Times New Roman"/>
        <family val="1"/>
        <charset val="186"/>
      </rPr>
      <t xml:space="preserve">BAZĖS </t>
    </r>
  </si>
  <si>
    <r>
      <t xml:space="preserve">Darbo užmokesčio ir statybos mechanizmų (įrenginių) kaina, nustatyta pagal Pasiūlymo teikimo dienai galiojusiose </t>
    </r>
    <r>
      <rPr>
        <b/>
        <i/>
        <sz val="11"/>
        <color theme="1"/>
        <rFont val="Times New Roman"/>
        <family val="1"/>
        <charset val="186"/>
      </rPr>
      <t>Rekomendacijose</t>
    </r>
    <r>
      <rPr>
        <b/>
        <i/>
        <vertAlign val="superscript"/>
        <sz val="12"/>
        <color theme="1"/>
        <rFont val="Times New Roman"/>
        <family val="1"/>
        <charset val="186"/>
      </rPr>
      <t>1</t>
    </r>
    <r>
      <rPr>
        <i/>
        <sz val="11"/>
        <color theme="1"/>
        <rFont val="Times New Roman"/>
        <family val="1"/>
        <charset val="186"/>
      </rPr>
      <t xml:space="preserve"> numatytą Darbo užmokesčio ir statybos mechanizmų (įrenginių) kainą. </t>
    </r>
  </si>
  <si>
    <r>
      <t>Statybos mechanizmų (įrenginių) kainoje, būtina įvertinti kainos santykį (koeficientą)</t>
    </r>
    <r>
      <rPr>
        <i/>
        <vertAlign val="superscript"/>
        <sz val="11"/>
        <color theme="1"/>
        <rFont val="Times New Roman"/>
        <family val="1"/>
        <charset val="186"/>
      </rPr>
      <t>2</t>
    </r>
    <r>
      <rPr>
        <i/>
        <sz val="11"/>
        <color theme="1"/>
        <rFont val="Times New Roman"/>
        <family val="1"/>
        <charset val="186"/>
      </rPr>
      <t xml:space="preserve">. </t>
    </r>
  </si>
  <si>
    <r>
      <t xml:space="preserve">Sudaryta pagal 2019.03 kainas </t>
    </r>
    <r>
      <rPr>
        <b/>
        <sz val="8"/>
        <rFont val="Times New Roman"/>
        <family val="1"/>
        <charset val="186"/>
      </rPr>
      <t>*</t>
    </r>
  </si>
  <si>
    <r>
      <t>*</t>
    </r>
    <r>
      <rPr>
        <b/>
        <sz val="10"/>
        <color rgb="FFFF0000"/>
        <rFont val="Times New Roman"/>
        <family val="1"/>
        <charset val="186"/>
      </rPr>
      <t xml:space="preserve">Darbų pakeitimo akto rengimo dienai </t>
    </r>
    <r>
      <rPr>
        <sz val="10"/>
        <color rgb="FFFF0000"/>
        <rFont val="Times New Roman"/>
        <family val="1"/>
        <charset val="186"/>
      </rPr>
      <t>galiojantis Rekomendacijų</t>
    </r>
    <r>
      <rPr>
        <vertAlign val="superscript"/>
        <sz val="10"/>
        <color rgb="FFFF0000"/>
        <rFont val="Times New Roman"/>
        <family val="1"/>
        <charset val="186"/>
      </rPr>
      <t>1</t>
    </r>
    <r>
      <rPr>
        <sz val="10"/>
        <color rgb="FFFF0000"/>
        <rFont val="Times New Roman"/>
        <family val="1"/>
        <charset val="186"/>
      </rPr>
      <t xml:space="preserve"> kainų lygis</t>
    </r>
  </si>
  <si>
    <r>
      <t>Pagrindų profilio iš dolomitinės skaldos taisymas nepridedant naujų medžiagų  k2=xxx</t>
    </r>
    <r>
      <rPr>
        <b/>
        <sz val="9"/>
        <rFont val="Times New Roman"/>
        <family val="1"/>
        <charset val="186"/>
      </rPr>
      <t xml:space="preserve"> **</t>
    </r>
    <r>
      <rPr>
        <sz val="9"/>
        <rFont val="Times New Roman"/>
        <family val="1"/>
        <charset val="186"/>
      </rPr>
      <t>;</t>
    </r>
  </si>
  <si>
    <r>
      <t>** Įvertinti</t>
    </r>
    <r>
      <rPr>
        <b/>
        <sz val="11"/>
        <color rgb="FFFF0000"/>
        <rFont val="Times New Roman"/>
        <family val="1"/>
        <charset val="186"/>
      </rPr>
      <t xml:space="preserve"> Kainos santykį (koeficientą)</t>
    </r>
    <r>
      <rPr>
        <b/>
        <vertAlign val="superscript"/>
        <sz val="11"/>
        <color rgb="FFFF0000"/>
        <rFont val="Times New Roman"/>
        <family val="1"/>
        <charset val="186"/>
      </rPr>
      <t>2</t>
    </r>
  </si>
  <si>
    <r>
      <t xml:space="preserve">Kainos santykis skaičiuojamas tik  </t>
    </r>
    <r>
      <rPr>
        <b/>
        <i/>
        <sz val="11"/>
        <color theme="1"/>
        <rFont val="Times New Roman"/>
        <family val="1"/>
        <charset val="186"/>
      </rPr>
      <t>įrenginių bei mechanizmams (k</t>
    </r>
    <r>
      <rPr>
        <b/>
        <i/>
        <sz val="11"/>
        <color rgb="FFFF0000"/>
        <rFont val="Times New Roman"/>
        <family val="1"/>
        <charset val="186"/>
      </rPr>
      <t>2</t>
    </r>
    <r>
      <rPr>
        <b/>
        <i/>
        <sz val="11"/>
        <color theme="1"/>
        <rFont val="Times New Roman"/>
        <family val="1"/>
        <charset val="186"/>
      </rPr>
      <t>)</t>
    </r>
    <r>
      <rPr>
        <i/>
        <sz val="11"/>
        <color theme="1"/>
        <rFont val="Times New Roman"/>
        <family val="1"/>
        <charset val="186"/>
      </rPr>
      <t xml:space="preserve"> .</t>
    </r>
  </si>
  <si>
    <r>
      <t xml:space="preserve">Kai </t>
    </r>
    <r>
      <rPr>
        <b/>
        <i/>
        <sz val="11"/>
        <color theme="1"/>
        <rFont val="Times New Roman"/>
        <family val="1"/>
        <charset val="186"/>
      </rPr>
      <t>ne visi Resursai</t>
    </r>
    <r>
      <rPr>
        <i/>
        <sz val="11"/>
        <color theme="1"/>
        <rFont val="Times New Roman"/>
        <family val="1"/>
        <charset val="186"/>
      </rPr>
      <t xml:space="preserve"> gali būti parinkti iš REKOMENDACIJŲ</t>
    </r>
    <r>
      <rPr>
        <i/>
        <vertAlign val="superscript"/>
        <sz val="11"/>
        <color theme="1"/>
        <rFont val="Times New Roman"/>
        <family val="1"/>
        <charset val="186"/>
      </rPr>
      <t xml:space="preserve">1 </t>
    </r>
    <r>
      <rPr>
        <i/>
        <sz val="11"/>
        <color theme="1"/>
        <rFont val="Times New Roman"/>
        <family val="1"/>
        <charset val="186"/>
      </rPr>
      <t>bazės</t>
    </r>
  </si>
  <si>
    <t>120,00****</t>
  </si>
  <si>
    <t>2,09+1,38=</t>
  </si>
  <si>
    <t>Valstybinės reikšmės krašto kelio Nr. ... ... ruožo nuo x iki y km rekonstravimas</t>
  </si>
  <si>
    <t>DARBŲ PAKEITIMO AKTO KAINOS NUSTATYMAS</t>
  </si>
  <si>
    <t>PVZ.3</t>
  </si>
  <si>
    <t>PVZ.2</t>
  </si>
  <si>
    <t>PVZ.4</t>
  </si>
  <si>
    <t>Nuorodos:</t>
  </si>
  <si>
    <r>
      <t xml:space="preserve"> PRITAIKANT </t>
    </r>
    <r>
      <rPr>
        <sz val="14"/>
        <rFont val="Times New Roman"/>
        <family val="1"/>
        <charset val="186"/>
      </rPr>
      <t>TIEKĖJO PASIŪLYME NURODYTUS ĮKAINIUS</t>
    </r>
  </si>
  <si>
    <r>
      <t xml:space="preserve">Statybos produktų (įrenginių) rinkos kaina nustatoma </t>
    </r>
    <r>
      <rPr>
        <b/>
        <sz val="11"/>
        <color theme="1"/>
        <rFont val="Times New Roman"/>
        <family val="1"/>
        <charset val="186"/>
      </rPr>
      <t>įvertinus ne mažiau kaip trijų (jeigu tiek Tiekėjų yra rinkoje) rinkoje esančių  statybos produktų (įrenginių) Tiekėjų</t>
    </r>
    <r>
      <rPr>
        <sz val="11"/>
        <color theme="1"/>
        <rFont val="Times New Roman"/>
        <family val="1"/>
        <charset val="186"/>
      </rPr>
      <t xml:space="preserve">  pasiūlyme pateiktas kainas.</t>
    </r>
  </si>
  <si>
    <r>
      <t xml:space="preserve">kainos santykis (koeficientas) gaunamas palyginus </t>
    </r>
    <r>
      <rPr>
        <b/>
        <sz val="9"/>
        <color theme="1"/>
        <rFont val="Times New Roman"/>
        <family val="1"/>
        <charset val="186"/>
      </rPr>
      <t>Rangovo pasiūlyme nurodytos kainos</t>
    </r>
    <r>
      <rPr>
        <sz val="9"/>
        <color theme="1"/>
        <rFont val="Times New Roman"/>
        <family val="1"/>
        <charset val="186"/>
      </rPr>
      <t xml:space="preserve">  ir </t>
    </r>
    <r>
      <rPr>
        <b/>
        <sz val="9"/>
        <color theme="1"/>
        <rFont val="Times New Roman"/>
        <family val="1"/>
        <charset val="186"/>
      </rPr>
      <t>statinio statybos darbų</t>
    </r>
    <r>
      <rPr>
        <sz val="9"/>
        <color theme="1"/>
        <rFont val="Times New Roman"/>
        <family val="1"/>
        <charset val="186"/>
      </rPr>
      <t xml:space="preserve">  (t.y. visų darbų, dėl kurių buvo teiktas pasiūlymas) skaičiuojamąją kainą, kuri apskaičiuojama pasiūlymo pateikimo metu galiojusias Remonendacijas.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</si>
</sst>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€&quot;_-;\-* #,##0.00\ &quot;€&quot;_-;_-* &quot;-&quot;??\ &quot;€&quot;_-;_-@_-"/>
    <numFmt numFmtId="164" formatCode="0.0"/>
    <numFmt numFmtId="165" formatCode="??????0.0?;\-?????0.0?;?"/>
    <numFmt numFmtId="166" formatCode="?????0.0?;\-????0.0?;?"/>
    <numFmt numFmtId="167" formatCode="???????0.0?;\-??????0.0?;?"/>
    <numFmt numFmtId="168" formatCode="?????0.0?????;\-????0.0?????;?"/>
    <numFmt numFmtId="169" formatCode="?????0.0??;\-????0.0??;?"/>
    <numFmt numFmtId="170" formatCode="?????????0;\-????????0;?"/>
    <numFmt numFmtId="171" formatCode="??????0.0?????;\-?????0.0?????;?"/>
    <numFmt numFmtId="172" formatCode="???0.0????;\-??0.0????;?"/>
    <numFmt numFmtId="173" formatCode="?????0.0????;\-????0.0????;?"/>
    <numFmt numFmtId="174" formatCode="????0.0?????;\-???0.0?????;?"/>
    <numFmt numFmtId="175" formatCode="??0.0?????;\-?0.0?????;?"/>
    <numFmt numFmtId="176" formatCode="??????????0;\-?????????0;?"/>
    <numFmt numFmtId="177" formatCode="????????0;\-???????0;?"/>
    <numFmt numFmtId="178" formatCode="0.00_ ;\-0.00\ "/>
  </numFmts>
  <fonts count="1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i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1"/>
      <color rgb="FF00000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b/>
      <vertAlign val="superscript"/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vertAlign val="superscript"/>
      <sz val="12"/>
      <color theme="1"/>
      <name val="Times New Roman"/>
      <family val="1"/>
      <charset val="186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b/>
      <sz val="11"/>
      <color indexed="8"/>
      <name val="Arial"/>
      <family val="2"/>
    </font>
    <font>
      <b/>
      <sz val="9"/>
      <name val="Arial Baltic"/>
      <charset val="186"/>
    </font>
    <font>
      <b/>
      <sz val="8"/>
      <name val="Arial"/>
      <family val="2"/>
      <charset val="186"/>
    </font>
    <font>
      <b/>
      <sz val="8"/>
      <name val="Arial Baltic"/>
      <charset val="186"/>
    </font>
    <font>
      <sz val="8"/>
      <name val="Arial Baltic"/>
      <charset val="186"/>
    </font>
    <font>
      <sz val="8"/>
      <name val="MonospaceLT"/>
      <charset val="186"/>
    </font>
    <font>
      <sz val="9"/>
      <name val="Arial Baltic"/>
      <charset val="186"/>
    </font>
    <font>
      <b/>
      <sz val="8"/>
      <name val="MonospaceLT"/>
      <charset val="186"/>
    </font>
    <font>
      <sz val="8"/>
      <name val="Courier New Baltic"/>
      <family val="3"/>
      <charset val="186"/>
    </font>
    <font>
      <b/>
      <sz val="11"/>
      <name val="Calibri"/>
      <family val="2"/>
      <charset val="186"/>
      <scheme val="minor"/>
    </font>
    <font>
      <i/>
      <sz val="8"/>
      <name val="Arial"/>
      <family val="2"/>
      <charset val="186"/>
    </font>
    <font>
      <i/>
      <sz val="8"/>
      <color rgb="FFFF0000"/>
      <name val="Arial"/>
      <family val="2"/>
      <charset val="186"/>
    </font>
    <font>
      <sz val="10.5"/>
      <color rgb="FF2B2E2F"/>
      <name val="Lucida Sans Unicode"/>
      <family val="2"/>
      <charset val="186"/>
    </font>
    <font>
      <i/>
      <sz val="9"/>
      <color rgb="FFFF0000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vertAlign val="superscript"/>
      <sz val="10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vertAlign val="superscript"/>
      <sz val="10"/>
      <color theme="1"/>
      <name val="Times New Roman"/>
      <family val="1"/>
      <charset val="186"/>
    </font>
    <font>
      <b/>
      <i/>
      <sz val="8"/>
      <name val="Arial"/>
      <family val="2"/>
      <charset val="186"/>
    </font>
    <font>
      <b/>
      <i/>
      <vertAlign val="superscript"/>
      <sz val="8"/>
      <name val="Arial"/>
      <family val="2"/>
      <charset val="186"/>
    </font>
    <font>
      <i/>
      <sz val="11"/>
      <color rgb="FFFF0000"/>
      <name val="Times New Roman"/>
      <family val="1"/>
      <charset val="186"/>
    </font>
    <font>
      <sz val="8"/>
      <color rgb="FFFF0000"/>
      <name val="Arial Baltic"/>
      <charset val="186"/>
    </font>
    <font>
      <sz val="8"/>
      <color rgb="FFFF0000"/>
      <name val="MonospaceLT"/>
      <charset val="186"/>
    </font>
    <font>
      <b/>
      <sz val="8"/>
      <color rgb="FFFF0000"/>
      <name val="MonospaceLT"/>
      <charset val="186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u/>
      <sz val="11"/>
      <color theme="10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b/>
      <u/>
      <sz val="14"/>
      <color theme="1"/>
      <name val="Times New Roman"/>
      <family val="1"/>
      <charset val="186"/>
    </font>
    <font>
      <b/>
      <sz val="14"/>
      <name val="Times New Roman"/>
      <family val="1"/>
      <charset val="186"/>
    </font>
    <font>
      <sz val="11"/>
      <name val="Times New Roman"/>
      <family val="1"/>
      <charset val="186"/>
    </font>
    <font>
      <sz val="14"/>
      <name val="Times New Roman"/>
      <family val="1"/>
      <charset val="186"/>
    </font>
    <font>
      <b/>
      <i/>
      <sz val="10"/>
      <color rgb="FF000000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i/>
      <sz val="9"/>
      <color rgb="FFFF0000"/>
      <name val="Times New Roman"/>
      <family val="1"/>
      <charset val="186"/>
    </font>
    <font>
      <i/>
      <sz val="12"/>
      <color rgb="FFFF0000"/>
      <name val="Times New Roman"/>
      <family val="1"/>
      <charset val="186"/>
    </font>
    <font>
      <b/>
      <i/>
      <sz val="12"/>
      <color rgb="FFFF0000"/>
      <name val="Times New Roman"/>
      <family val="1"/>
      <charset val="186"/>
    </font>
    <font>
      <b/>
      <vertAlign val="superscript"/>
      <sz val="14"/>
      <color theme="1"/>
      <name val="Times New Roman"/>
      <family val="1"/>
      <charset val="186"/>
    </font>
    <font>
      <b/>
      <i/>
      <sz val="11"/>
      <color rgb="FFFF0000"/>
      <name val="Times New Roman"/>
      <family val="1"/>
      <charset val="186"/>
    </font>
    <font>
      <i/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vertAlign val="superscript"/>
      <sz val="10"/>
      <color rgb="FFFF0000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b/>
      <vertAlign val="superscript"/>
      <sz val="11"/>
      <color rgb="FFFF0000"/>
      <name val="Calibri"/>
      <family val="2"/>
      <charset val="186"/>
      <scheme val="minor"/>
    </font>
    <font>
      <i/>
      <sz val="11"/>
      <color rgb="FFFF0000"/>
      <name val="Calibri"/>
      <family val="2"/>
      <charset val="186"/>
      <scheme val="minor"/>
    </font>
    <font>
      <i/>
      <vertAlign val="superscript"/>
      <sz val="11"/>
      <color rgb="FFFF000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b/>
      <i/>
      <vertAlign val="superscript"/>
      <sz val="12"/>
      <color theme="1"/>
      <name val="Times New Roman"/>
      <family val="1"/>
      <charset val="186"/>
    </font>
    <font>
      <i/>
      <vertAlign val="superscript"/>
      <sz val="11"/>
      <color rgb="FFFF0000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i/>
      <sz val="8"/>
      <name val="Times New Roman"/>
      <family val="1"/>
      <charset val="186"/>
    </font>
    <font>
      <b/>
      <i/>
      <vertAlign val="superscript"/>
      <sz val="8"/>
      <name val="Times New Roman"/>
      <family val="1"/>
      <charset val="186"/>
    </font>
    <font>
      <i/>
      <vertAlign val="superscript"/>
      <sz val="11"/>
      <color theme="1"/>
      <name val="Times New Roman"/>
      <family val="1"/>
      <charset val="186"/>
    </font>
    <font>
      <i/>
      <sz val="8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vertAlign val="superscript"/>
      <sz val="10"/>
      <color rgb="FFFF0000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vertAlign val="superscript"/>
      <sz val="11"/>
      <color rgb="FFFF0000"/>
      <name val="Times New Roman"/>
      <family val="1"/>
      <charset val="186"/>
    </font>
    <font>
      <sz val="10.5"/>
      <color rgb="FF2B2E2F"/>
      <name val="Times New Roman"/>
      <family val="1"/>
      <charset val="186"/>
    </font>
    <font>
      <strike/>
      <sz val="8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8"/>
      <color rgb="FFFF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1" fillId="0" borderId="0"/>
    <xf numFmtId="0" fontId="11" fillId="0" borderId="0"/>
    <xf numFmtId="0" fontId="1" fillId="0" borderId="0"/>
    <xf numFmtId="0" fontId="1" fillId="0" borderId="0"/>
  </cellStyleXfs>
  <cellXfs count="427">
    <xf numFmtId="0" fontId="0" fillId="0" borderId="0" xfId="0"/>
    <xf numFmtId="0" fontId="2" fillId="0" borderId="0" xfId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3" fillId="0" borderId="3" xfId="4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right" vertical="center" wrapText="1"/>
    </xf>
    <xf numFmtId="2" fontId="13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>
      <alignment horizontal="left" vertical="center" wrapText="1"/>
    </xf>
    <xf numFmtId="4" fontId="15" fillId="4" borderId="3" xfId="0" applyNumberFormat="1" applyFont="1" applyFill="1" applyBorder="1" applyAlignment="1">
      <alignment horizontal="center" vertical="center" wrapText="1"/>
    </xf>
    <xf numFmtId="4" fontId="16" fillId="4" borderId="3" xfId="0" applyNumberFormat="1" applyFont="1" applyFill="1" applyBorder="1" applyAlignment="1">
      <alignment horizontal="center" vertical="center" wrapText="1"/>
    </xf>
    <xf numFmtId="0" fontId="17" fillId="0" borderId="3" xfId="0" applyFont="1" applyBorder="1"/>
    <xf numFmtId="4" fontId="15" fillId="4" borderId="3" xfId="0" applyNumberFormat="1" applyFont="1" applyFill="1" applyBorder="1" applyAlignment="1">
      <alignment vertical="center" wrapText="1"/>
    </xf>
    <xf numFmtId="0" fontId="4" fillId="0" borderId="3" xfId="0" applyFont="1" applyBorder="1"/>
    <xf numFmtId="4" fontId="19" fillId="0" borderId="3" xfId="0" applyNumberFormat="1" applyFont="1" applyBorder="1"/>
    <xf numFmtId="0" fontId="12" fillId="4" borderId="4" xfId="2" applyFont="1" applyFill="1" applyBorder="1" applyAlignment="1" applyProtection="1">
      <alignment vertical="center"/>
    </xf>
    <xf numFmtId="0" fontId="12" fillId="4" borderId="5" xfId="2" applyFont="1" applyFill="1" applyBorder="1" applyAlignment="1" applyProtection="1">
      <alignment vertical="center"/>
    </xf>
    <xf numFmtId="0" fontId="18" fillId="4" borderId="5" xfId="2" applyFont="1" applyFill="1" applyBorder="1" applyAlignment="1" applyProtection="1">
      <alignment vertical="center"/>
    </xf>
    <xf numFmtId="4" fontId="12" fillId="4" borderId="6" xfId="2" applyNumberFormat="1" applyFont="1" applyFill="1" applyBorder="1" applyAlignment="1" applyProtection="1">
      <alignment vertical="center"/>
    </xf>
    <xf numFmtId="0" fontId="12" fillId="4" borderId="3" xfId="2" applyFont="1" applyFill="1" applyBorder="1" applyAlignment="1" applyProtection="1">
      <alignment vertical="center"/>
    </xf>
    <xf numFmtId="0" fontId="18" fillId="4" borderId="3" xfId="2" applyFont="1" applyFill="1" applyBorder="1" applyAlignment="1" applyProtection="1">
      <alignment vertical="center"/>
    </xf>
    <xf numFmtId="4" fontId="12" fillId="4" borderId="3" xfId="2" applyNumberFormat="1" applyFont="1" applyFill="1" applyBorder="1" applyAlignment="1" applyProtection="1">
      <alignment vertical="center"/>
    </xf>
    <xf numFmtId="0" fontId="12" fillId="4" borderId="3" xfId="2" applyFont="1" applyFill="1" applyBorder="1" applyAlignment="1" applyProtection="1">
      <alignment horizontal="center" vertical="center"/>
    </xf>
    <xf numFmtId="0" fontId="18" fillId="4" borderId="3" xfId="2" applyFont="1" applyFill="1" applyBorder="1" applyAlignment="1" applyProtection="1">
      <alignment horizontal="center" vertical="center"/>
    </xf>
    <xf numFmtId="2" fontId="13" fillId="4" borderId="5" xfId="0" applyNumberFormat="1" applyFont="1" applyFill="1" applyBorder="1" applyAlignment="1" applyProtection="1">
      <alignment horizontal="center" vertical="center" wrapText="1"/>
      <protection locked="0"/>
    </xf>
    <xf numFmtId="2" fontId="13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3" xfId="0" applyNumberFormat="1" applyFont="1" applyBorder="1"/>
    <xf numFmtId="49" fontId="14" fillId="0" borderId="3" xfId="4" applyNumberFormat="1" applyFont="1" applyBorder="1" applyAlignment="1">
      <alignment vertical="center" wrapText="1"/>
    </xf>
    <xf numFmtId="0" fontId="17" fillId="4" borderId="3" xfId="0" applyFont="1" applyFill="1" applyBorder="1" applyAlignment="1">
      <alignment horizontal="right" vertical="center" wrapText="1"/>
    </xf>
    <xf numFmtId="0" fontId="17" fillId="4" borderId="3" xfId="0" applyFont="1" applyFill="1" applyBorder="1" applyAlignment="1">
      <alignment horizontal="left" vertical="center" wrapText="1"/>
    </xf>
    <xf numFmtId="164" fontId="17" fillId="4" borderId="3" xfId="0" applyNumberFormat="1" applyFont="1" applyFill="1" applyBorder="1" applyAlignment="1">
      <alignment horizontal="center" vertical="center"/>
    </xf>
    <xf numFmtId="2" fontId="17" fillId="4" borderId="3" xfId="0" applyNumberFormat="1" applyFont="1" applyFill="1" applyBorder="1" applyAlignment="1">
      <alignment horizontal="center" vertical="center"/>
    </xf>
    <xf numFmtId="4" fontId="17" fillId="4" borderId="3" xfId="0" applyNumberFormat="1" applyFont="1" applyFill="1" applyBorder="1" applyAlignment="1">
      <alignment horizontal="center" vertical="center"/>
    </xf>
    <xf numFmtId="2" fontId="17" fillId="4" borderId="3" xfId="0" applyNumberFormat="1" applyFont="1" applyFill="1" applyBorder="1" applyAlignment="1">
      <alignment horizontal="right" vertical="center"/>
    </xf>
    <xf numFmtId="4" fontId="17" fillId="4" borderId="3" xfId="0" applyNumberFormat="1" applyFont="1" applyFill="1" applyBorder="1" applyAlignment="1">
      <alignment horizontal="right" vertical="center"/>
    </xf>
    <xf numFmtId="2" fontId="13" fillId="4" borderId="4" xfId="0" applyNumberFormat="1" applyFont="1" applyFill="1" applyBorder="1" applyAlignment="1" applyProtection="1">
      <alignment horizontal="right" vertical="center" wrapText="1"/>
      <protection locked="0"/>
    </xf>
    <xf numFmtId="4" fontId="14" fillId="0" borderId="5" xfId="0" applyNumberFormat="1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wrapText="1"/>
    </xf>
    <xf numFmtId="0" fontId="14" fillId="3" borderId="3" xfId="3" applyFont="1" applyFill="1" applyBorder="1" applyAlignment="1" applyProtection="1">
      <alignment horizontal="center" vertical="center" wrapText="1"/>
    </xf>
    <xf numFmtId="2" fontId="14" fillId="3" borderId="3" xfId="3" applyNumberFormat="1" applyFont="1" applyFill="1" applyBorder="1" applyAlignment="1" applyProtection="1">
      <alignment horizontal="center" vertical="center" wrapText="1"/>
    </xf>
    <xf numFmtId="0" fontId="14" fillId="3" borderId="3" xfId="2" applyFont="1" applyFill="1" applyBorder="1" applyAlignment="1" applyProtection="1">
      <alignment horizontal="center" vertical="center" wrapText="1"/>
    </xf>
    <xf numFmtId="4" fontId="14" fillId="3" borderId="3" xfId="2" applyNumberFormat="1" applyFont="1" applyFill="1" applyBorder="1" applyAlignment="1" applyProtection="1">
      <alignment horizontal="center" vertical="center" wrapText="1"/>
    </xf>
    <xf numFmtId="4" fontId="18" fillId="4" borderId="3" xfId="2" applyNumberFormat="1" applyFont="1" applyFill="1" applyBorder="1" applyAlignment="1" applyProtection="1">
      <alignment vertical="center"/>
    </xf>
    <xf numFmtId="0" fontId="12" fillId="4" borderId="3" xfId="2" applyFont="1" applyFill="1" applyBorder="1" applyAlignment="1" applyProtection="1">
      <alignment horizontal="right" vertical="center"/>
    </xf>
    <xf numFmtId="0" fontId="23" fillId="0" borderId="0" xfId="0" applyFont="1"/>
    <xf numFmtId="4" fontId="24" fillId="4" borderId="6" xfId="2" applyNumberFormat="1" applyFont="1" applyFill="1" applyBorder="1" applyAlignment="1" applyProtection="1">
      <alignment vertical="center"/>
    </xf>
    <xf numFmtId="4" fontId="26" fillId="4" borderId="6" xfId="2" applyNumberFormat="1" applyFont="1" applyFill="1" applyBorder="1" applyAlignment="1" applyProtection="1">
      <alignment vertical="center" wrapText="1"/>
    </xf>
    <xf numFmtId="4" fontId="16" fillId="4" borderId="6" xfId="2" applyNumberFormat="1" applyFont="1" applyFill="1" applyBorder="1" applyAlignment="1" applyProtection="1">
      <alignment vertical="center"/>
    </xf>
    <xf numFmtId="2" fontId="15" fillId="4" borderId="0" xfId="0" applyNumberFormat="1" applyFont="1" applyFill="1" applyAlignment="1">
      <alignment horizontal="right" vertical="center"/>
    </xf>
    <xf numFmtId="2" fontId="16" fillId="4" borderId="3" xfId="0" applyNumberFormat="1" applyFont="1" applyFill="1" applyBorder="1" applyAlignment="1">
      <alignment horizontal="left" vertical="center" wrapText="1"/>
    </xf>
    <xf numFmtId="0" fontId="19" fillId="4" borderId="3" xfId="0" applyFont="1" applyFill="1" applyBorder="1" applyAlignment="1">
      <alignment horizontal="right" vertical="center" wrapText="1"/>
    </xf>
    <xf numFmtId="4" fontId="19" fillId="4" borderId="3" xfId="0" applyNumberFormat="1" applyFont="1" applyFill="1" applyBorder="1" applyAlignment="1">
      <alignment horizontal="right" vertical="center" wrapText="1"/>
    </xf>
    <xf numFmtId="2" fontId="18" fillId="4" borderId="3" xfId="2" applyNumberFormat="1" applyFont="1" applyFill="1" applyBorder="1" applyAlignment="1" applyProtection="1">
      <alignment horizontal="center" vertical="center"/>
    </xf>
    <xf numFmtId="0" fontId="19" fillId="4" borderId="3" xfId="0" applyFont="1" applyFill="1" applyBorder="1" applyAlignment="1">
      <alignment horizontal="center" vertical="center" wrapText="1"/>
    </xf>
    <xf numFmtId="2" fontId="19" fillId="4" borderId="3" xfId="0" applyNumberFormat="1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27" fillId="0" borderId="0" xfId="0" applyFont="1" applyAlignment="1">
      <alignment horizontal="right" vertical="top"/>
    </xf>
    <xf numFmtId="0" fontId="29" fillId="0" borderId="0" xfId="0" applyFont="1" applyAlignment="1">
      <alignment wrapText="1"/>
    </xf>
    <xf numFmtId="0" fontId="27" fillId="0" borderId="0" xfId="0" applyFont="1" applyAlignment="1">
      <alignment vertical="top" wrapText="1"/>
    </xf>
    <xf numFmtId="0" fontId="20" fillId="0" borderId="0" xfId="0" applyFont="1"/>
    <xf numFmtId="0" fontId="23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32" fillId="0" borderId="0" xfId="0" applyFont="1"/>
    <xf numFmtId="4" fontId="33" fillId="3" borderId="3" xfId="2" applyNumberFormat="1" applyFont="1" applyFill="1" applyBorder="1" applyAlignment="1" applyProtection="1">
      <alignment horizontal="center" vertical="center" wrapText="1"/>
    </xf>
    <xf numFmtId="4" fontId="34" fillId="4" borderId="3" xfId="2" applyNumberFormat="1" applyFont="1" applyFill="1" applyBorder="1" applyAlignment="1" applyProtection="1">
      <alignment vertical="center"/>
    </xf>
    <xf numFmtId="4" fontId="36" fillId="0" borderId="3" xfId="0" applyNumberFormat="1" applyFont="1" applyBorder="1"/>
    <xf numFmtId="0" fontId="33" fillId="3" borderId="3" xfId="3" applyFont="1" applyFill="1" applyBorder="1" applyAlignment="1" applyProtection="1">
      <alignment horizontal="center" vertical="center" wrapText="1"/>
    </xf>
    <xf numFmtId="2" fontId="33" fillId="3" borderId="3" xfId="3" applyNumberFormat="1" applyFont="1" applyFill="1" applyBorder="1" applyAlignment="1" applyProtection="1">
      <alignment horizontal="center" vertical="center" wrapText="1"/>
    </xf>
    <xf numFmtId="0" fontId="33" fillId="3" borderId="3" xfId="2" applyFont="1" applyFill="1" applyBorder="1" applyAlignment="1" applyProtection="1">
      <alignment horizontal="center" vertical="center" wrapText="1"/>
    </xf>
    <xf numFmtId="0" fontId="34" fillId="4" borderId="3" xfId="2" applyFont="1" applyFill="1" applyBorder="1" applyAlignment="1" applyProtection="1">
      <alignment vertical="center"/>
    </xf>
    <xf numFmtId="0" fontId="37" fillId="4" borderId="3" xfId="2" applyFont="1" applyFill="1" applyBorder="1" applyAlignment="1" applyProtection="1">
      <alignment horizontal="center" vertical="center"/>
    </xf>
    <xf numFmtId="0" fontId="34" fillId="4" borderId="3" xfId="2" applyFont="1" applyFill="1" applyBorder="1" applyAlignment="1" applyProtection="1">
      <alignment horizontal="center" vertical="center"/>
    </xf>
    <xf numFmtId="0" fontId="35" fillId="0" borderId="3" xfId="5" applyFont="1" applyBorder="1" applyAlignment="1">
      <alignment horizontal="center" vertical="center"/>
    </xf>
    <xf numFmtId="49" fontId="35" fillId="0" borderId="3" xfId="0" applyNumberFormat="1" applyFont="1" applyBorder="1" applyAlignment="1">
      <alignment horizontal="left" vertical="center" wrapText="1"/>
    </xf>
    <xf numFmtId="0" fontId="32" fillId="4" borderId="3" xfId="6" applyFont="1" applyFill="1" applyBorder="1" applyAlignment="1">
      <alignment horizontal="center" vertical="center" wrapText="1"/>
    </xf>
    <xf numFmtId="0" fontId="35" fillId="0" borderId="3" xfId="4" applyFont="1" applyBorder="1" applyAlignment="1">
      <alignment horizontal="center" vertical="center" wrapText="1"/>
    </xf>
    <xf numFmtId="2" fontId="35" fillId="4" borderId="3" xfId="5" applyNumberFormat="1" applyFont="1" applyFill="1" applyBorder="1" applyAlignment="1">
      <alignment horizontal="center" vertical="center"/>
    </xf>
    <xf numFmtId="0" fontId="32" fillId="4" borderId="3" xfId="0" applyFont="1" applyFill="1" applyBorder="1" applyAlignment="1">
      <alignment horizontal="center" vertical="center"/>
    </xf>
    <xf numFmtId="0" fontId="35" fillId="4" borderId="3" xfId="5" applyFont="1" applyFill="1" applyBorder="1" applyAlignment="1">
      <alignment horizontal="center" vertical="center"/>
    </xf>
    <xf numFmtId="0" fontId="32" fillId="4" borderId="3" xfId="7" applyFont="1" applyFill="1" applyBorder="1" applyAlignment="1">
      <alignment horizontal="left" vertical="center" wrapText="1"/>
    </xf>
    <xf numFmtId="0" fontId="32" fillId="4" borderId="3" xfId="7" applyFont="1" applyFill="1" applyBorder="1" applyAlignment="1">
      <alignment horizontal="center" vertical="center" wrapText="1"/>
    </xf>
    <xf numFmtId="0" fontId="32" fillId="0" borderId="3" xfId="0" applyFont="1" applyBorder="1"/>
    <xf numFmtId="4" fontId="39" fillId="0" borderId="3" xfId="0" applyNumberFormat="1" applyFont="1" applyBorder="1"/>
    <xf numFmtId="2" fontId="33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center"/>
    </xf>
    <xf numFmtId="4" fontId="40" fillId="0" borderId="3" xfId="0" applyNumberFormat="1" applyFont="1" applyBorder="1"/>
    <xf numFmtId="0" fontId="20" fillId="0" borderId="0" xfId="0" applyFont="1" applyAlignment="1">
      <alignment vertical="center"/>
    </xf>
    <xf numFmtId="0" fontId="32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30" fillId="0" borderId="0" xfId="0" applyFont="1"/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top"/>
    </xf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left"/>
    </xf>
    <xf numFmtId="0" fontId="44" fillId="0" borderId="1" xfId="0" applyFont="1" applyBorder="1" applyAlignment="1">
      <alignment horizontal="center"/>
    </xf>
    <xf numFmtId="165" fontId="44" fillId="0" borderId="1" xfId="0" applyNumberFormat="1" applyFont="1" applyBorder="1" applyAlignment="1">
      <alignment horizontal="center" vertical="center"/>
    </xf>
    <xf numFmtId="166" fontId="44" fillId="0" borderId="1" xfId="0" applyNumberFormat="1" applyFont="1" applyBorder="1" applyAlignment="1">
      <alignment horizontal="center" vertical="center"/>
    </xf>
    <xf numFmtId="0" fontId="44" fillId="0" borderId="2" xfId="0" applyFont="1" applyBorder="1" applyAlignment="1">
      <alignment horizontal="center"/>
    </xf>
    <xf numFmtId="165" fontId="44" fillId="0" borderId="2" xfId="0" applyNumberFormat="1" applyFont="1" applyBorder="1" applyAlignment="1">
      <alignment horizontal="center" vertical="center"/>
    </xf>
    <xf numFmtId="167" fontId="44" fillId="0" borderId="2" xfId="0" applyNumberFormat="1" applyFont="1" applyBorder="1" applyAlignment="1">
      <alignment horizontal="center" vertical="center"/>
    </xf>
    <xf numFmtId="49" fontId="48" fillId="0" borderId="0" xfId="0" applyNumberFormat="1" applyFont="1" applyAlignment="1">
      <alignment horizontal="center" vertical="top" wrapText="1" shrinkToFit="1"/>
    </xf>
    <xf numFmtId="49" fontId="49" fillId="0" borderId="0" xfId="0" applyNumberFormat="1" applyFont="1" applyAlignment="1">
      <alignment horizontal="left" vertical="top" wrapText="1"/>
    </xf>
    <xf numFmtId="168" fontId="50" fillId="0" borderId="0" xfId="0" applyNumberFormat="1" applyFont="1" applyAlignment="1">
      <alignment horizontal="right" vertical="top"/>
    </xf>
    <xf numFmtId="169" fontId="50" fillId="0" borderId="0" xfId="0" applyNumberFormat="1" applyFont="1" applyAlignment="1">
      <alignment horizontal="right" vertical="top"/>
    </xf>
    <xf numFmtId="170" fontId="50" fillId="0" borderId="0" xfId="0" applyNumberFormat="1" applyFont="1" applyAlignment="1">
      <alignment horizontal="right" vertical="top"/>
    </xf>
    <xf numFmtId="49" fontId="51" fillId="0" borderId="0" xfId="0" applyNumberFormat="1" applyFont="1" applyAlignment="1">
      <alignment horizontal="left" vertical="top" wrapText="1"/>
    </xf>
    <xf numFmtId="168" fontId="50" fillId="0" borderId="0" xfId="0" applyNumberFormat="1" applyFont="1" applyAlignment="1">
      <alignment horizontal="left" vertical="top" wrapText="1"/>
    </xf>
    <xf numFmtId="171" fontId="50" fillId="0" borderId="0" xfId="0" applyNumberFormat="1" applyFont="1" applyAlignment="1">
      <alignment horizontal="left" vertical="top" wrapText="1"/>
    </xf>
    <xf numFmtId="169" fontId="50" fillId="0" borderId="0" xfId="0" applyNumberFormat="1" applyFont="1" applyAlignment="1">
      <alignment horizontal="left" vertical="top" wrapText="1"/>
    </xf>
    <xf numFmtId="167" fontId="50" fillId="0" borderId="0" xfId="0" applyNumberFormat="1" applyFont="1" applyAlignment="1">
      <alignment horizontal="left" vertical="top" wrapText="1"/>
    </xf>
    <xf numFmtId="49" fontId="49" fillId="0" borderId="0" xfId="0" applyNumberFormat="1" applyFont="1" applyAlignment="1">
      <alignment horizontal="right" vertical="top"/>
    </xf>
    <xf numFmtId="49" fontId="49" fillId="0" borderId="0" xfId="0" applyNumberFormat="1" applyFont="1" applyAlignment="1">
      <alignment horizontal="center" vertical="top" wrapText="1"/>
    </xf>
    <xf numFmtId="172" fontId="50" fillId="0" borderId="0" xfId="0" applyNumberFormat="1" applyFont="1" applyAlignment="1">
      <alignment horizontal="right" vertical="top"/>
    </xf>
    <xf numFmtId="173" fontId="50" fillId="0" borderId="0" xfId="0" applyNumberFormat="1" applyFont="1" applyAlignment="1">
      <alignment horizontal="right" vertical="top"/>
    </xf>
    <xf numFmtId="165" fontId="50" fillId="0" borderId="0" xfId="0" applyNumberFormat="1" applyFont="1" applyAlignment="1">
      <alignment horizontal="right" vertical="top"/>
    </xf>
    <xf numFmtId="49" fontId="49" fillId="0" borderId="0" xfId="0" applyNumberFormat="1" applyFont="1" applyAlignment="1">
      <alignment horizontal="right" vertical="top" wrapText="1"/>
    </xf>
    <xf numFmtId="49" fontId="49" fillId="0" borderId="0" xfId="0" applyNumberFormat="1" applyFont="1" applyAlignment="1">
      <alignment horizontal="left" vertical="top"/>
    </xf>
    <xf numFmtId="174" fontId="50" fillId="0" borderId="0" xfId="0" applyNumberFormat="1" applyFont="1" applyAlignment="1">
      <alignment horizontal="right" vertical="top"/>
    </xf>
    <xf numFmtId="175" fontId="50" fillId="0" borderId="0" xfId="0" applyNumberFormat="1" applyFont="1" applyAlignment="1">
      <alignment horizontal="right" vertical="top"/>
    </xf>
    <xf numFmtId="170" fontId="50" fillId="0" borderId="0" xfId="0" applyNumberFormat="1" applyFont="1" applyAlignment="1">
      <alignment horizontal="right" vertical="top" wrapText="1"/>
    </xf>
    <xf numFmtId="167" fontId="50" fillId="0" borderId="0" xfId="0" applyNumberFormat="1" applyFont="1" applyAlignment="1">
      <alignment horizontal="right" vertical="top" wrapText="1"/>
    </xf>
    <xf numFmtId="176" fontId="50" fillId="0" borderId="0" xfId="0" applyNumberFormat="1" applyFont="1" applyAlignment="1">
      <alignment horizontal="right" vertical="top"/>
    </xf>
    <xf numFmtId="176" fontId="50" fillId="0" borderId="0" xfId="0" applyNumberFormat="1" applyFont="1" applyAlignment="1">
      <alignment horizontal="right" vertical="top" wrapText="1"/>
    </xf>
    <xf numFmtId="165" fontId="50" fillId="0" borderId="0" xfId="0" applyNumberFormat="1" applyFont="1" applyAlignment="1">
      <alignment horizontal="right" vertical="top" wrapText="1"/>
    </xf>
    <xf numFmtId="49" fontId="48" fillId="0" borderId="0" xfId="0" applyNumberFormat="1" applyFont="1" applyAlignment="1">
      <alignment horizontal="left" vertical="top" wrapText="1"/>
    </xf>
    <xf numFmtId="167" fontId="50" fillId="0" borderId="0" xfId="0" applyNumberFormat="1" applyFont="1" applyAlignment="1">
      <alignment horizontal="right" vertical="top"/>
    </xf>
    <xf numFmtId="177" fontId="50" fillId="0" borderId="0" xfId="0" applyNumberFormat="1" applyFont="1" applyAlignment="1">
      <alignment horizontal="right" vertical="top" wrapText="1"/>
    </xf>
    <xf numFmtId="167" fontId="50" fillId="0" borderId="11" xfId="0" applyNumberFormat="1" applyFont="1" applyBorder="1" applyAlignment="1">
      <alignment horizontal="right" vertical="top"/>
    </xf>
    <xf numFmtId="49" fontId="44" fillId="0" borderId="0" xfId="0" applyNumberFormat="1" applyFont="1" applyAlignment="1">
      <alignment horizontal="right" vertical="top"/>
    </xf>
    <xf numFmtId="49" fontId="44" fillId="0" borderId="0" xfId="0" applyNumberFormat="1" applyFont="1" applyAlignment="1">
      <alignment horizontal="left" vertical="top" wrapText="1"/>
    </xf>
    <xf numFmtId="168" fontId="53" fillId="0" borderId="0" xfId="0" applyNumberFormat="1" applyFont="1" applyAlignment="1">
      <alignment horizontal="right" vertical="top"/>
    </xf>
    <xf numFmtId="171" fontId="53" fillId="0" borderId="0" xfId="0" applyNumberFormat="1" applyFont="1" applyAlignment="1">
      <alignment horizontal="right" vertical="top"/>
    </xf>
    <xf numFmtId="169" fontId="53" fillId="0" borderId="0" xfId="0" applyNumberFormat="1" applyFont="1" applyAlignment="1">
      <alignment horizontal="right" vertical="top"/>
    </xf>
    <xf numFmtId="167" fontId="53" fillId="0" borderId="0" xfId="0" applyNumberFormat="1" applyFont="1" applyAlignment="1">
      <alignment horizontal="right" vertical="top"/>
    </xf>
    <xf numFmtId="49" fontId="44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57" fillId="0" borderId="0" xfId="0" applyFont="1" applyAlignment="1">
      <alignment vertical="center"/>
    </xf>
    <xf numFmtId="0" fontId="58" fillId="0" borderId="0" xfId="0" applyFont="1" applyAlignment="1">
      <alignment horizontal="center"/>
    </xf>
    <xf numFmtId="167" fontId="52" fillId="0" borderId="11" xfId="0" applyNumberFormat="1" applyFont="1" applyBorder="1" applyAlignment="1">
      <alignment horizontal="right" vertical="top"/>
    </xf>
    <xf numFmtId="2" fontId="15" fillId="4" borderId="3" xfId="0" applyNumberFormat="1" applyFont="1" applyFill="1" applyBorder="1" applyAlignment="1">
      <alignment horizontal="left" vertical="center" wrapText="1"/>
    </xf>
    <xf numFmtId="44" fontId="25" fillId="4" borderId="3" xfId="2" applyNumberFormat="1" applyFont="1" applyFill="1" applyBorder="1" applyAlignment="1" applyProtection="1">
      <alignment horizontal="center" vertical="center" wrapText="1"/>
    </xf>
    <xf numFmtId="49" fontId="61" fillId="0" borderId="0" xfId="0" applyNumberFormat="1" applyFont="1" applyAlignment="1">
      <alignment horizontal="right" vertical="top"/>
    </xf>
    <xf numFmtId="49" fontId="61" fillId="0" borderId="0" xfId="0" applyNumberFormat="1" applyFont="1" applyAlignment="1">
      <alignment horizontal="left" vertical="top" wrapText="1"/>
    </xf>
    <xf numFmtId="168" fontId="61" fillId="0" borderId="0" xfId="0" applyNumberFormat="1" applyFont="1" applyAlignment="1">
      <alignment horizontal="right" vertical="top"/>
    </xf>
    <xf numFmtId="171" fontId="61" fillId="0" borderId="0" xfId="0" applyNumberFormat="1" applyFont="1" applyAlignment="1">
      <alignment horizontal="right" vertical="top"/>
    </xf>
    <xf numFmtId="169" fontId="61" fillId="0" borderId="0" xfId="0" applyNumberFormat="1" applyFont="1" applyAlignment="1">
      <alignment horizontal="right" vertical="top"/>
    </xf>
    <xf numFmtId="167" fontId="61" fillId="0" borderId="0" xfId="0" applyNumberFormat="1" applyFont="1" applyAlignment="1">
      <alignment horizontal="right" vertical="top"/>
    </xf>
    <xf numFmtId="49" fontId="17" fillId="0" borderId="0" xfId="0" applyNumberFormat="1" applyFont="1" applyAlignment="1">
      <alignment horizontal="right" vertical="top"/>
    </xf>
    <xf numFmtId="49" fontId="17" fillId="0" borderId="0" xfId="0" applyNumberFormat="1" applyFont="1" applyAlignment="1">
      <alignment horizontal="left" vertical="top" wrapText="1"/>
    </xf>
    <xf numFmtId="168" fontId="17" fillId="0" borderId="0" xfId="0" applyNumberFormat="1" applyFont="1" applyAlignment="1">
      <alignment horizontal="right" vertical="top"/>
    </xf>
    <xf numFmtId="171" fontId="17" fillId="0" borderId="0" xfId="0" applyNumberFormat="1" applyFont="1" applyAlignment="1">
      <alignment horizontal="right" vertical="top"/>
    </xf>
    <xf numFmtId="169" fontId="17" fillId="0" borderId="0" xfId="0" applyNumberFormat="1" applyFont="1" applyAlignment="1">
      <alignment horizontal="right" vertical="top"/>
    </xf>
    <xf numFmtId="167" fontId="17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right"/>
    </xf>
    <xf numFmtId="0" fontId="63" fillId="0" borderId="0" xfId="0" applyFont="1" applyAlignment="1">
      <alignment horizontal="right" vertical="top"/>
    </xf>
    <xf numFmtId="0" fontId="63" fillId="0" borderId="0" xfId="0" applyFont="1" applyAlignment="1">
      <alignment vertical="top" wrapText="1"/>
    </xf>
    <xf numFmtId="0" fontId="2" fillId="0" borderId="0" xfId="1" quotePrefix="1"/>
    <xf numFmtId="0" fontId="2" fillId="0" borderId="0" xfId="1" applyAlignment="1">
      <alignment horizontal="left" vertical="center" wrapText="1"/>
    </xf>
    <xf numFmtId="0" fontId="2" fillId="0" borderId="0" xfId="1" quotePrefix="1" applyAlignment="1">
      <alignment horizontal="center"/>
    </xf>
    <xf numFmtId="167" fontId="68" fillId="0" borderId="0" xfId="0" applyNumberFormat="1" applyFont="1" applyAlignment="1">
      <alignment horizontal="right" vertical="top"/>
    </xf>
    <xf numFmtId="49" fontId="67" fillId="0" borderId="0" xfId="0" applyNumberFormat="1" applyFont="1" applyAlignment="1">
      <alignment horizontal="left" vertical="top" wrapText="1"/>
    </xf>
    <xf numFmtId="168" fontId="68" fillId="0" borderId="0" xfId="0" applyNumberFormat="1" applyFont="1" applyAlignment="1">
      <alignment horizontal="right" vertical="top"/>
    </xf>
    <xf numFmtId="171" fontId="68" fillId="0" borderId="0" xfId="0" applyNumberFormat="1" applyFont="1" applyAlignment="1">
      <alignment horizontal="right" vertical="top"/>
    </xf>
    <xf numFmtId="169" fontId="69" fillId="0" borderId="0" xfId="0" applyNumberFormat="1" applyFont="1" applyAlignment="1">
      <alignment horizontal="right" vertical="top"/>
    </xf>
    <xf numFmtId="2" fontId="69" fillId="0" borderId="0" xfId="0" applyNumberFormat="1" applyFont="1" applyAlignment="1">
      <alignment horizontal="right" vertical="top"/>
    </xf>
    <xf numFmtId="49" fontId="51" fillId="2" borderId="0" xfId="0" applyNumberFormat="1" applyFont="1" applyFill="1" applyAlignment="1">
      <alignment horizontal="left" vertical="top" wrapText="1"/>
    </xf>
    <xf numFmtId="0" fontId="70" fillId="0" borderId="0" xfId="0" applyFont="1"/>
    <xf numFmtId="0" fontId="71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2" fontId="13" fillId="4" borderId="5" xfId="0" applyNumberFormat="1" applyFont="1" applyFill="1" applyBorder="1" applyAlignment="1" applyProtection="1">
      <alignment horizontal="right" vertical="center" wrapText="1"/>
      <protection locked="0"/>
    </xf>
    <xf numFmtId="2" fontId="13" fillId="4" borderId="6" xfId="0" applyNumberFormat="1" applyFont="1" applyFill="1" applyBorder="1" applyAlignment="1" applyProtection="1">
      <alignment horizontal="right" vertical="center" wrapText="1"/>
      <protection locked="0"/>
    </xf>
    <xf numFmtId="0" fontId="13" fillId="0" borderId="4" xfId="4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2" fontId="33" fillId="4" borderId="3" xfId="0" applyNumberFormat="1" applyFont="1" applyFill="1" applyBorder="1" applyAlignment="1" applyProtection="1">
      <alignment horizontal="right" vertical="center" wrapText="1"/>
      <protection locked="0"/>
    </xf>
    <xf numFmtId="0" fontId="66" fillId="0" borderId="0" xfId="0" applyFont="1" applyAlignment="1">
      <alignment horizontal="left"/>
    </xf>
    <xf numFmtId="0" fontId="74" fillId="0" borderId="0" xfId="1" quotePrefix="1" applyFont="1"/>
    <xf numFmtId="0" fontId="9" fillId="0" borderId="0" xfId="0" applyFont="1" applyAlignment="1">
      <alignment wrapText="1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7" fillId="0" borderId="0" xfId="0" applyFont="1" applyAlignment="1">
      <alignment wrapText="1"/>
    </xf>
    <xf numFmtId="0" fontId="20" fillId="0" borderId="0" xfId="0" applyFont="1" applyAlignment="1">
      <alignment horizontal="center" vertical="center"/>
    </xf>
    <xf numFmtId="0" fontId="75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77" fillId="0" borderId="0" xfId="0" applyFont="1" applyAlignment="1">
      <alignment horizontal="center" vertical="center"/>
    </xf>
    <xf numFmtId="0" fontId="9" fillId="0" borderId="0" xfId="0" applyFont="1"/>
    <xf numFmtId="0" fontId="80" fillId="0" borderId="3" xfId="4" applyFont="1" applyBorder="1" applyAlignment="1">
      <alignment horizontal="center" vertical="center" wrapText="1"/>
    </xf>
    <xf numFmtId="0" fontId="74" fillId="0" borderId="0" xfId="1" applyFont="1"/>
    <xf numFmtId="0" fontId="81" fillId="0" borderId="0" xfId="0" applyFont="1"/>
    <xf numFmtId="0" fontId="81" fillId="0" borderId="0" xfId="0" applyFont="1" applyAlignment="1">
      <alignment horizontal="right" vertical="center"/>
    </xf>
    <xf numFmtId="0" fontId="80" fillId="0" borderId="0" xfId="0" applyFont="1" applyAlignment="1">
      <alignment vertical="center"/>
    </xf>
    <xf numFmtId="0" fontId="82" fillId="0" borderId="0" xfId="0" applyFont="1"/>
    <xf numFmtId="0" fontId="78" fillId="0" borderId="0" xfId="0" applyFont="1"/>
    <xf numFmtId="0" fontId="82" fillId="0" borderId="0" xfId="0" applyFont="1" applyAlignment="1">
      <alignment horizontal="right" vertical="center"/>
    </xf>
    <xf numFmtId="0" fontId="82" fillId="0" borderId="0" xfId="0" applyFont="1" applyAlignment="1">
      <alignment vertical="center"/>
    </xf>
    <xf numFmtId="0" fontId="81" fillId="0" borderId="0" xfId="0" applyFont="1" applyAlignment="1">
      <alignment horizontal="center"/>
    </xf>
    <xf numFmtId="0" fontId="82" fillId="0" borderId="0" xfId="0" applyFont="1" applyAlignment="1">
      <alignment horizontal="right"/>
    </xf>
    <xf numFmtId="4" fontId="83" fillId="4" borderId="6" xfId="2" applyNumberFormat="1" applyFont="1" applyFill="1" applyBorder="1" applyAlignment="1" applyProtection="1">
      <alignment vertical="center" wrapText="1"/>
    </xf>
    <xf numFmtId="0" fontId="84" fillId="4" borderId="3" xfId="2" applyFont="1" applyFill="1" applyBorder="1" applyAlignment="1" applyProtection="1">
      <alignment horizontal="center" vertical="center"/>
    </xf>
    <xf numFmtId="2" fontId="84" fillId="4" borderId="3" xfId="2" applyNumberFormat="1" applyFont="1" applyFill="1" applyBorder="1" applyAlignment="1" applyProtection="1">
      <alignment horizontal="center" vertical="center"/>
    </xf>
    <xf numFmtId="4" fontId="84" fillId="4" borderId="3" xfId="2" applyNumberFormat="1" applyFont="1" applyFill="1" applyBorder="1" applyAlignment="1" applyProtection="1">
      <alignment vertical="center"/>
    </xf>
    <xf numFmtId="4" fontId="26" fillId="4" borderId="6" xfId="2" applyNumberFormat="1" applyFont="1" applyFill="1" applyBorder="1" applyAlignment="1" applyProtection="1">
      <alignment vertical="center"/>
    </xf>
    <xf numFmtId="0" fontId="13" fillId="0" borderId="4" xfId="4" applyFont="1" applyBorder="1" applyAlignment="1">
      <alignment vertical="center" wrapText="1"/>
    </xf>
    <xf numFmtId="0" fontId="13" fillId="0" borderId="5" xfId="4" applyFont="1" applyBorder="1" applyAlignment="1">
      <alignment vertical="center" wrapText="1"/>
    </xf>
    <xf numFmtId="0" fontId="13" fillId="0" borderId="6" xfId="4" applyFont="1" applyBorder="1" applyAlignment="1">
      <alignment vertical="center" wrapText="1"/>
    </xf>
    <xf numFmtId="0" fontId="75" fillId="0" borderId="0" xfId="0" applyFont="1" applyAlignment="1">
      <alignment horizontal="left"/>
    </xf>
    <xf numFmtId="0" fontId="75" fillId="0" borderId="0" xfId="0" applyFont="1" applyAlignment="1">
      <alignment horizontal="left" wrapText="1"/>
    </xf>
    <xf numFmtId="0" fontId="82" fillId="0" borderId="0" xfId="0" applyFont="1" applyAlignment="1">
      <alignment horizontal="center"/>
    </xf>
    <xf numFmtId="0" fontId="82" fillId="0" borderId="0" xfId="0" applyFont="1" applyAlignment="1">
      <alignment horizontal="center" vertical="top"/>
    </xf>
    <xf numFmtId="49" fontId="33" fillId="0" borderId="3" xfId="0" applyNumberFormat="1" applyFont="1" applyBorder="1" applyAlignment="1">
      <alignment vertical="center" wrapText="1"/>
    </xf>
    <xf numFmtId="0" fontId="75" fillId="0" borderId="0" xfId="0" applyFont="1"/>
    <xf numFmtId="164" fontId="15" fillId="0" borderId="3" xfId="5" applyNumberFormat="1" applyFont="1" applyBorder="1" applyAlignment="1">
      <alignment horizontal="center" vertical="center" wrapText="1"/>
    </xf>
    <xf numFmtId="164" fontId="35" fillId="0" borderId="3" xfId="5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center"/>
    </xf>
    <xf numFmtId="0" fontId="75" fillId="0" borderId="0" xfId="0" applyFont="1" applyAlignment="1">
      <alignment horizontal="right"/>
    </xf>
    <xf numFmtId="0" fontId="66" fillId="0" borderId="0" xfId="0" applyFont="1" applyAlignment="1">
      <alignment horizontal="left" vertical="top"/>
    </xf>
    <xf numFmtId="0" fontId="92" fillId="0" borderId="0" xfId="0" applyFont="1" applyAlignment="1">
      <alignment horizontal="left"/>
    </xf>
    <xf numFmtId="0" fontId="73" fillId="0" borderId="0" xfId="0" applyFont="1" applyAlignment="1">
      <alignment horizontal="left" vertical="top"/>
    </xf>
    <xf numFmtId="49" fontId="99" fillId="0" borderId="0" xfId="0" applyNumberFormat="1" applyFont="1" applyAlignment="1">
      <alignment horizontal="left" vertical="top" wrapText="1"/>
    </xf>
    <xf numFmtId="0" fontId="100" fillId="0" borderId="0" xfId="0" applyFont="1"/>
    <xf numFmtId="4" fontId="18" fillId="2" borderId="3" xfId="2" applyNumberFormat="1" applyFont="1" applyFill="1" applyBorder="1" applyAlignment="1" applyProtection="1">
      <alignment vertical="center"/>
    </xf>
    <xf numFmtId="4" fontId="26" fillId="4" borderId="3" xfId="2" applyNumberFormat="1" applyFont="1" applyFill="1" applyBorder="1" applyAlignment="1" applyProtection="1">
      <alignment vertical="center" wrapText="1"/>
    </xf>
    <xf numFmtId="178" fontId="41" fillId="0" borderId="0" xfId="0" applyNumberFormat="1" applyFont="1" applyAlignment="1">
      <alignment horizontal="left" vertical="top"/>
    </xf>
    <xf numFmtId="49" fontId="61" fillId="0" borderId="0" xfId="0" applyNumberFormat="1" applyFont="1" applyAlignment="1">
      <alignment horizontal="right" vertical="top" wrapText="1"/>
    </xf>
    <xf numFmtId="0" fontId="74" fillId="0" borderId="0" xfId="1" quotePrefix="1" applyFont="1" applyAlignment="1">
      <alignment horizontal="center"/>
    </xf>
    <xf numFmtId="49" fontId="104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right" vertical="top"/>
    </xf>
    <xf numFmtId="0" fontId="85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11" fillId="0" borderId="0" xfId="0" applyFont="1" applyAlignment="1">
      <alignment horizontal="left"/>
    </xf>
    <xf numFmtId="0" fontId="61" fillId="0" borderId="0" xfId="0" applyFont="1" applyAlignment="1">
      <alignment horizontal="center"/>
    </xf>
    <xf numFmtId="0" fontId="61" fillId="0" borderId="0" xfId="0" applyFont="1" applyAlignment="1">
      <alignment horizontal="left"/>
    </xf>
    <xf numFmtId="0" fontId="61" fillId="0" borderId="1" xfId="0" applyFont="1" applyBorder="1" applyAlignment="1">
      <alignment horizontal="center"/>
    </xf>
    <xf numFmtId="165" fontId="61" fillId="0" borderId="1" xfId="0" applyNumberFormat="1" applyFont="1" applyBorder="1" applyAlignment="1">
      <alignment horizontal="center" vertical="center"/>
    </xf>
    <xf numFmtId="166" fontId="61" fillId="0" borderId="1" xfId="0" applyNumberFormat="1" applyFont="1" applyBorder="1" applyAlignment="1">
      <alignment horizontal="center" vertical="center"/>
    </xf>
    <xf numFmtId="0" fontId="61" fillId="0" borderId="2" xfId="0" applyFont="1" applyBorder="1" applyAlignment="1">
      <alignment horizontal="center"/>
    </xf>
    <xf numFmtId="165" fontId="61" fillId="0" borderId="2" xfId="0" applyNumberFormat="1" applyFont="1" applyBorder="1" applyAlignment="1">
      <alignment horizontal="center" vertical="center"/>
    </xf>
    <xf numFmtId="167" fontId="61" fillId="0" borderId="2" xfId="0" applyNumberFormat="1" applyFont="1" applyBorder="1" applyAlignment="1">
      <alignment horizontal="center" vertical="center"/>
    </xf>
    <xf numFmtId="49" fontId="103" fillId="0" borderId="0" xfId="0" applyNumberFormat="1" applyFont="1" applyAlignment="1">
      <alignment horizontal="center" vertical="top" wrapText="1" shrinkToFit="1"/>
    </xf>
    <xf numFmtId="0" fontId="61" fillId="0" borderId="0" xfId="0" applyFont="1" applyAlignment="1">
      <alignment horizontal="left" vertical="top"/>
    </xf>
    <xf numFmtId="170" fontId="61" fillId="0" borderId="0" xfId="0" applyNumberFormat="1" applyFont="1" applyAlignment="1">
      <alignment horizontal="right" vertical="top"/>
    </xf>
    <xf numFmtId="168" fontId="61" fillId="0" borderId="0" xfId="0" applyNumberFormat="1" applyFont="1" applyAlignment="1">
      <alignment horizontal="left" vertical="top" wrapText="1"/>
    </xf>
    <xf numFmtId="171" fontId="61" fillId="0" borderId="0" xfId="0" applyNumberFormat="1" applyFont="1" applyAlignment="1">
      <alignment horizontal="left" vertical="top" wrapText="1"/>
    </xf>
    <xf numFmtId="169" fontId="61" fillId="0" borderId="0" xfId="0" applyNumberFormat="1" applyFont="1" applyAlignment="1">
      <alignment horizontal="left" vertical="top" wrapText="1"/>
    </xf>
    <xf numFmtId="167" fontId="61" fillId="0" borderId="0" xfId="0" applyNumberFormat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115" fillId="0" borderId="0" xfId="0" applyFont="1" applyAlignment="1">
      <alignment vertical="center"/>
    </xf>
    <xf numFmtId="49" fontId="61" fillId="0" borderId="0" xfId="0" applyNumberFormat="1" applyFont="1" applyAlignment="1">
      <alignment horizontal="center" vertical="top" wrapText="1"/>
    </xf>
    <xf numFmtId="172" fontId="61" fillId="0" borderId="0" xfId="0" applyNumberFormat="1" applyFont="1" applyAlignment="1">
      <alignment horizontal="right" vertical="top"/>
    </xf>
    <xf numFmtId="173" fontId="61" fillId="0" borderId="0" xfId="0" applyNumberFormat="1" applyFont="1" applyAlignment="1">
      <alignment horizontal="right" vertical="top"/>
    </xf>
    <xf numFmtId="165" fontId="61" fillId="0" borderId="0" xfId="0" applyNumberFormat="1" applyFont="1" applyAlignment="1">
      <alignment horizontal="right" vertical="top"/>
    </xf>
    <xf numFmtId="0" fontId="20" fillId="2" borderId="0" xfId="0" applyFont="1" applyFill="1" applyAlignment="1">
      <alignment horizontal="left"/>
    </xf>
    <xf numFmtId="49" fontId="116" fillId="0" borderId="0" xfId="0" applyNumberFormat="1" applyFont="1" applyAlignment="1">
      <alignment horizontal="right" vertical="top" wrapText="1"/>
    </xf>
    <xf numFmtId="49" fontId="116" fillId="0" borderId="0" xfId="0" applyNumberFormat="1" applyFont="1" applyAlignment="1">
      <alignment horizontal="left" vertical="top"/>
    </xf>
    <xf numFmtId="172" fontId="116" fillId="0" borderId="0" xfId="0" applyNumberFormat="1" applyFont="1" applyAlignment="1">
      <alignment horizontal="right" vertical="top"/>
    </xf>
    <xf numFmtId="174" fontId="116" fillId="0" borderId="0" xfId="0" applyNumberFormat="1" applyFont="1" applyAlignment="1">
      <alignment horizontal="right" vertical="top"/>
    </xf>
    <xf numFmtId="165" fontId="116" fillId="0" borderId="0" xfId="0" applyNumberFormat="1" applyFont="1" applyAlignment="1">
      <alignment horizontal="right" vertical="top"/>
    </xf>
    <xf numFmtId="49" fontId="61" fillId="0" borderId="0" xfId="0" applyNumberFormat="1" applyFont="1" applyAlignment="1">
      <alignment horizontal="left" vertical="top"/>
    </xf>
    <xf numFmtId="174" fontId="61" fillId="0" borderId="0" xfId="0" applyNumberFormat="1" applyFont="1" applyAlignment="1">
      <alignment horizontal="right" vertical="top"/>
    </xf>
    <xf numFmtId="175" fontId="61" fillId="0" borderId="0" xfId="0" applyNumberFormat="1" applyFont="1" applyAlignment="1">
      <alignment horizontal="right" vertical="top"/>
    </xf>
    <xf numFmtId="49" fontId="61" fillId="0" borderId="9" xfId="0" applyNumberFormat="1" applyFont="1" applyBorder="1" applyAlignment="1">
      <alignment horizontal="right" vertical="top"/>
    </xf>
    <xf numFmtId="0" fontId="61" fillId="0" borderId="9" xfId="0" applyFont="1" applyBorder="1" applyAlignment="1">
      <alignment horizontal="right" vertical="top"/>
    </xf>
    <xf numFmtId="2" fontId="61" fillId="0" borderId="9" xfId="0" applyNumberFormat="1" applyFont="1" applyBorder="1" applyAlignment="1">
      <alignment horizontal="left" vertical="top"/>
    </xf>
    <xf numFmtId="168" fontId="61" fillId="0" borderId="9" xfId="0" applyNumberFormat="1" applyFont="1" applyBorder="1" applyAlignment="1">
      <alignment horizontal="right" vertical="top"/>
    </xf>
    <xf numFmtId="174" fontId="61" fillId="0" borderId="9" xfId="0" applyNumberFormat="1" applyFont="1" applyBorder="1" applyAlignment="1">
      <alignment horizontal="left" vertical="top"/>
    </xf>
    <xf numFmtId="169" fontId="61" fillId="0" borderId="9" xfId="0" applyNumberFormat="1" applyFont="1" applyBorder="1" applyAlignment="1">
      <alignment horizontal="right" vertical="top"/>
    </xf>
    <xf numFmtId="165" fontId="61" fillId="0" borderId="9" xfId="0" applyNumberFormat="1" applyFont="1" applyBorder="1" applyAlignment="1">
      <alignment horizontal="left" vertical="top"/>
    </xf>
    <xf numFmtId="174" fontId="61" fillId="0" borderId="0" xfId="0" applyNumberFormat="1" applyFont="1" applyAlignment="1">
      <alignment horizontal="left" vertical="top"/>
    </xf>
    <xf numFmtId="165" fontId="61" fillId="0" borderId="0" xfId="0" applyNumberFormat="1" applyFont="1" applyAlignment="1">
      <alignment horizontal="left" vertical="top"/>
    </xf>
    <xf numFmtId="49" fontId="61" fillId="0" borderId="10" xfId="0" applyNumberFormat="1" applyFont="1" applyBorder="1" applyAlignment="1">
      <alignment horizontal="right" vertical="top"/>
    </xf>
    <xf numFmtId="49" fontId="61" fillId="0" borderId="11" xfId="0" applyNumberFormat="1" applyFont="1" applyBorder="1" applyAlignment="1">
      <alignment horizontal="right" vertical="top"/>
    </xf>
    <xf numFmtId="170" fontId="61" fillId="0" borderId="0" xfId="0" applyNumberFormat="1" applyFont="1" applyAlignment="1">
      <alignment horizontal="right" vertical="top" wrapText="1"/>
    </xf>
    <xf numFmtId="167" fontId="61" fillId="0" borderId="0" xfId="0" applyNumberFormat="1" applyFont="1" applyAlignment="1">
      <alignment horizontal="right" vertical="top" wrapText="1"/>
    </xf>
    <xf numFmtId="176" fontId="61" fillId="0" borderId="0" xfId="0" applyNumberFormat="1" applyFont="1" applyAlignment="1">
      <alignment horizontal="right" vertical="top"/>
    </xf>
    <xf numFmtId="176" fontId="61" fillId="0" borderId="0" xfId="0" applyNumberFormat="1" applyFont="1" applyAlignment="1">
      <alignment horizontal="right" vertical="top" wrapText="1"/>
    </xf>
    <xf numFmtId="165" fontId="61" fillId="0" borderId="0" xfId="0" applyNumberFormat="1" applyFont="1" applyAlignment="1">
      <alignment horizontal="right" vertical="top" wrapText="1"/>
    </xf>
    <xf numFmtId="49" fontId="103" fillId="0" borderId="0" xfId="0" applyNumberFormat="1" applyFont="1" applyAlignment="1">
      <alignment horizontal="left" vertical="top" wrapText="1"/>
    </xf>
    <xf numFmtId="177" fontId="61" fillId="0" borderId="0" xfId="0" applyNumberFormat="1" applyFont="1" applyAlignment="1">
      <alignment horizontal="right" vertical="top" wrapText="1"/>
    </xf>
    <xf numFmtId="167" fontId="61" fillId="2" borderId="11" xfId="0" applyNumberFormat="1" applyFont="1" applyFill="1" applyBorder="1" applyAlignment="1">
      <alignment horizontal="right" vertical="top"/>
    </xf>
    <xf numFmtId="0" fontId="22" fillId="0" borderId="0" xfId="0" applyFont="1"/>
    <xf numFmtId="167" fontId="103" fillId="0" borderId="11" xfId="0" applyNumberFormat="1" applyFont="1" applyBorder="1" applyAlignment="1">
      <alignment horizontal="right" vertical="top"/>
    </xf>
    <xf numFmtId="167" fontId="118" fillId="0" borderId="0" xfId="0" applyNumberFormat="1" applyFont="1" applyAlignment="1">
      <alignment horizontal="right" vertical="top"/>
    </xf>
    <xf numFmtId="49" fontId="118" fillId="0" borderId="0" xfId="0" applyNumberFormat="1" applyFont="1" applyAlignment="1">
      <alignment horizontal="left" vertical="top" wrapText="1"/>
    </xf>
    <xf numFmtId="168" fontId="118" fillId="0" borderId="0" xfId="0" applyNumberFormat="1" applyFont="1" applyAlignment="1">
      <alignment horizontal="right" vertical="top"/>
    </xf>
    <xf numFmtId="171" fontId="118" fillId="0" borderId="0" xfId="0" applyNumberFormat="1" applyFont="1" applyAlignment="1">
      <alignment horizontal="right" vertical="top"/>
    </xf>
    <xf numFmtId="169" fontId="119" fillId="0" borderId="0" xfId="0" applyNumberFormat="1" applyFont="1" applyAlignment="1">
      <alignment horizontal="right" vertical="top"/>
    </xf>
    <xf numFmtId="2" fontId="119" fillId="0" borderId="0" xfId="0" applyNumberFormat="1" applyFont="1" applyAlignment="1">
      <alignment horizontal="right" vertical="top"/>
    </xf>
    <xf numFmtId="168" fontId="6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16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49" fontId="11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17" fillId="4" borderId="4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right"/>
    </xf>
    <xf numFmtId="0" fontId="14" fillId="0" borderId="5" xfId="0" applyFont="1" applyBorder="1" applyAlignment="1">
      <alignment horizontal="right"/>
    </xf>
    <xf numFmtId="0" fontId="14" fillId="0" borderId="6" xfId="0" applyFont="1" applyBorder="1" applyAlignment="1">
      <alignment horizontal="right"/>
    </xf>
    <xf numFmtId="0" fontId="12" fillId="4" borderId="4" xfId="2" applyFont="1" applyFill="1" applyBorder="1" applyAlignment="1" applyProtection="1">
      <alignment horizontal="center" vertical="center"/>
    </xf>
    <xf numFmtId="0" fontId="12" fillId="4" borderId="5" xfId="2" applyFont="1" applyFill="1" applyBorder="1" applyAlignment="1" applyProtection="1">
      <alignment horizontal="center" vertical="center"/>
    </xf>
    <xf numFmtId="0" fontId="12" fillId="4" borderId="6" xfId="2" applyFont="1" applyFill="1" applyBorder="1" applyAlignment="1" applyProtection="1">
      <alignment horizontal="center" vertical="center"/>
    </xf>
    <xf numFmtId="2" fontId="13" fillId="4" borderId="4" xfId="0" applyNumberFormat="1" applyFont="1" applyFill="1" applyBorder="1" applyAlignment="1" applyProtection="1">
      <alignment horizontal="right" vertical="center" wrapText="1"/>
      <protection locked="0"/>
    </xf>
    <xf numFmtId="2" fontId="13" fillId="4" borderId="5" xfId="0" applyNumberFormat="1" applyFont="1" applyFill="1" applyBorder="1" applyAlignment="1" applyProtection="1">
      <alignment horizontal="right" vertical="center" wrapText="1"/>
      <protection locked="0"/>
    </xf>
    <xf numFmtId="2" fontId="13" fillId="4" borderId="6" xfId="0" applyNumberFormat="1" applyFont="1" applyFill="1" applyBorder="1" applyAlignment="1" applyProtection="1">
      <alignment horizontal="right" vertical="center" wrapText="1"/>
      <protection locked="0"/>
    </xf>
    <xf numFmtId="0" fontId="80" fillId="0" borderId="4" xfId="4" applyFont="1" applyBorder="1" applyAlignment="1">
      <alignment horizontal="center" vertical="center" wrapText="1"/>
    </xf>
    <xf numFmtId="0" fontId="80" fillId="0" borderId="5" xfId="4" applyFont="1" applyBorder="1" applyAlignment="1">
      <alignment horizontal="center" vertical="center" wrapText="1"/>
    </xf>
    <xf numFmtId="0" fontId="80" fillId="0" borderId="6" xfId="4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wrapText="1"/>
    </xf>
    <xf numFmtId="0" fontId="30" fillId="0" borderId="0" xfId="0" applyFont="1" applyAlignment="1">
      <alignment horizontal="left"/>
    </xf>
    <xf numFmtId="0" fontId="66" fillId="0" borderId="0" xfId="0" applyFont="1" applyAlignment="1">
      <alignment horizontal="left" wrapText="1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13" fillId="0" borderId="5" xfId="4" applyFont="1" applyBorder="1" applyAlignment="1">
      <alignment horizontal="center" vertical="center" wrapText="1"/>
    </xf>
    <xf numFmtId="0" fontId="80" fillId="0" borderId="0" xfId="0" applyFont="1" applyAlignment="1">
      <alignment horizontal="left" vertical="center" wrapText="1"/>
    </xf>
    <xf numFmtId="0" fontId="8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33" fillId="0" borderId="3" xfId="4" applyFont="1" applyBorder="1" applyAlignment="1">
      <alignment horizontal="center" vertical="center" wrapText="1"/>
    </xf>
    <xf numFmtId="2" fontId="33" fillId="4" borderId="3" xfId="0" applyNumberFormat="1" applyFont="1" applyFill="1" applyBorder="1" applyAlignment="1" applyProtection="1">
      <alignment horizontal="right" vertical="center" wrapText="1"/>
      <protection locked="0"/>
    </xf>
    <xf numFmtId="0" fontId="33" fillId="0" borderId="3" xfId="0" applyFont="1" applyBorder="1" applyAlignment="1">
      <alignment horizontal="right"/>
    </xf>
    <xf numFmtId="0" fontId="86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left" vertical="center"/>
    </xf>
    <xf numFmtId="0" fontId="77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66" fillId="0" borderId="0" xfId="0" applyFont="1" applyAlignment="1">
      <alignment horizontal="left" vertical="center" wrapText="1"/>
    </xf>
    <xf numFmtId="0" fontId="90" fillId="0" borderId="0" xfId="0" applyFont="1" applyAlignment="1">
      <alignment horizontal="left"/>
    </xf>
    <xf numFmtId="0" fontId="13" fillId="0" borderId="12" xfId="4" applyFont="1" applyBorder="1" applyAlignment="1">
      <alignment horizontal="center" vertical="center" wrapText="1"/>
    </xf>
    <xf numFmtId="0" fontId="13" fillId="0" borderId="7" xfId="4" applyFont="1" applyBorder="1" applyAlignment="1">
      <alignment horizontal="center" vertical="center" wrapText="1"/>
    </xf>
    <xf numFmtId="0" fontId="13" fillId="0" borderId="13" xfId="4" applyFont="1" applyBorder="1" applyAlignment="1">
      <alignment horizontal="center" vertical="center" wrapText="1"/>
    </xf>
    <xf numFmtId="2" fontId="13" fillId="4" borderId="3" xfId="0" applyNumberFormat="1" applyFont="1" applyFill="1" applyBorder="1" applyAlignment="1" applyProtection="1">
      <alignment horizontal="right" vertical="center" wrapText="1"/>
      <protection locked="0"/>
    </xf>
    <xf numFmtId="0" fontId="78" fillId="0" borderId="0" xfId="0" applyFont="1" applyAlignment="1">
      <alignment horizontal="left" vertical="center" wrapText="1"/>
    </xf>
    <xf numFmtId="0" fontId="66" fillId="0" borderId="3" xfId="4" applyFont="1" applyBorder="1" applyAlignment="1">
      <alignment horizontal="left" vertical="center" wrapText="1"/>
    </xf>
    <xf numFmtId="49" fontId="48" fillId="0" borderId="0" xfId="0" applyNumberFormat="1" applyFont="1" applyAlignment="1">
      <alignment horizontal="left" vertical="top"/>
    </xf>
    <xf numFmtId="0" fontId="43" fillId="0" borderId="0" xfId="0" applyFont="1" applyAlignment="1">
      <alignment horizontal="left" vertical="top"/>
    </xf>
    <xf numFmtId="49" fontId="49" fillId="0" borderId="9" xfId="0" applyNumberFormat="1" applyFont="1" applyBorder="1" applyAlignment="1">
      <alignment horizontal="left" vertical="top"/>
    </xf>
    <xf numFmtId="0" fontId="43" fillId="0" borderId="9" xfId="0" applyFont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168" fontId="49" fillId="0" borderId="9" xfId="0" applyNumberFormat="1" applyFont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169" fontId="49" fillId="0" borderId="9" xfId="0" applyNumberFormat="1" applyFont="1" applyBorder="1" applyAlignment="1">
      <alignment horizontal="center" vertical="top"/>
    </xf>
    <xf numFmtId="14" fontId="43" fillId="0" borderId="8" xfId="0" applyNumberFormat="1" applyFont="1" applyBorder="1" applyAlignment="1">
      <alignment horizontal="left"/>
    </xf>
    <xf numFmtId="0" fontId="43" fillId="0" borderId="8" xfId="0" applyFont="1" applyBorder="1" applyAlignment="1">
      <alignment horizontal="left"/>
    </xf>
    <xf numFmtId="0" fontId="47" fillId="0" borderId="8" xfId="0" applyFont="1" applyBorder="1" applyAlignment="1">
      <alignment horizontal="left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/>
    </xf>
    <xf numFmtId="49" fontId="44" fillId="0" borderId="2" xfId="0" applyNumberFormat="1" applyFont="1" applyBorder="1" applyAlignment="1">
      <alignment horizontal="center" vertical="center"/>
    </xf>
    <xf numFmtId="49" fontId="48" fillId="0" borderId="7" xfId="0" applyNumberFormat="1" applyFont="1" applyBorder="1" applyAlignment="1">
      <alignment horizontal="left" vertical="top" wrapText="1" shrinkToFit="1"/>
    </xf>
    <xf numFmtId="0" fontId="0" fillId="0" borderId="7" xfId="0" applyBorder="1" applyAlignment="1">
      <alignment horizontal="left" vertical="top" wrapText="1" shrinkToFit="1"/>
    </xf>
    <xf numFmtId="49" fontId="55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54" fillId="0" borderId="0" xfId="0" applyFont="1" applyAlignment="1">
      <alignment horizontal="left"/>
    </xf>
    <xf numFmtId="0" fontId="42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46" fillId="0" borderId="0" xfId="0" applyFont="1" applyAlignment="1">
      <alignment horizontal="left" vertical="top" wrapText="1"/>
    </xf>
    <xf numFmtId="0" fontId="97" fillId="0" borderId="0" xfId="0" applyFont="1" applyAlignment="1">
      <alignment horizontal="center" vertical="center"/>
    </xf>
    <xf numFmtId="0" fontId="40" fillId="0" borderId="0" xfId="0" applyFont="1" applyAlignment="1">
      <alignment horizontal="left"/>
    </xf>
    <xf numFmtId="49" fontId="17" fillId="0" borderId="0" xfId="0" applyNumberFormat="1" applyFont="1" applyAlignment="1">
      <alignment horizontal="left" vertical="top" wrapText="1"/>
    </xf>
    <xf numFmtId="49" fontId="49" fillId="0" borderId="11" xfId="0" applyNumberFormat="1" applyFont="1" applyBorder="1" applyAlignment="1">
      <alignment horizontal="left" vertical="top"/>
    </xf>
    <xf numFmtId="0" fontId="43" fillId="0" borderId="11" xfId="0" applyFont="1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168" fontId="49" fillId="0" borderId="11" xfId="0" applyNumberFormat="1" applyFon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169" fontId="49" fillId="0" borderId="11" xfId="0" applyNumberFormat="1" applyFont="1" applyBorder="1" applyAlignment="1">
      <alignment horizontal="center" vertical="top"/>
    </xf>
    <xf numFmtId="171" fontId="48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49" fontId="67" fillId="0" borderId="0" xfId="0" applyNumberFormat="1" applyFont="1" applyAlignment="1">
      <alignment horizontal="left" vertical="top" wrapText="1"/>
    </xf>
    <xf numFmtId="49" fontId="49" fillId="0" borderId="10" xfId="0" applyNumberFormat="1" applyFont="1" applyBorder="1" applyAlignment="1">
      <alignment horizontal="left" vertical="top"/>
    </xf>
    <xf numFmtId="0" fontId="43" fillId="0" borderId="10" xfId="0" applyFont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wrapText="1"/>
    </xf>
    <xf numFmtId="168" fontId="49" fillId="0" borderId="10" xfId="0" applyNumberFormat="1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169" fontId="49" fillId="0" borderId="10" xfId="0" applyNumberFormat="1" applyFont="1" applyBorder="1" applyAlignment="1">
      <alignment horizontal="center" vertical="top"/>
    </xf>
    <xf numFmtId="0" fontId="61" fillId="0" borderId="1" xfId="0" applyFont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/>
    </xf>
    <xf numFmtId="49" fontId="61" fillId="0" borderId="2" xfId="0" applyNumberFormat="1" applyFont="1" applyBorder="1" applyAlignment="1">
      <alignment horizontal="center" vertical="center"/>
    </xf>
    <xf numFmtId="49" fontId="103" fillId="0" borderId="7" xfId="0" applyNumberFormat="1" applyFont="1" applyBorder="1" applyAlignment="1">
      <alignment horizontal="left" vertical="top" wrapText="1" shrinkToFit="1"/>
    </xf>
    <xf numFmtId="0" fontId="4" fillId="0" borderId="7" xfId="0" applyFont="1" applyBorder="1" applyAlignment="1">
      <alignment horizontal="left" vertical="top" wrapText="1" shrinkToFit="1"/>
    </xf>
    <xf numFmtId="49" fontId="103" fillId="0" borderId="0" xfId="0" applyNumberFormat="1" applyFont="1" applyAlignment="1">
      <alignment horizontal="left" vertical="top"/>
    </xf>
    <xf numFmtId="0" fontId="61" fillId="0" borderId="0" xfId="0" applyFont="1" applyAlignment="1">
      <alignment horizontal="left" vertical="top"/>
    </xf>
    <xf numFmtId="49" fontId="113" fillId="2" borderId="0" xfId="0" applyNumberFormat="1" applyFont="1" applyFill="1" applyAlignment="1">
      <alignment horizontal="center" vertical="top" wrapText="1"/>
    </xf>
    <xf numFmtId="49" fontId="117" fillId="0" borderId="0" xfId="0" applyNumberFormat="1" applyFont="1" applyAlignment="1">
      <alignment horizontal="left" vertical="top" wrapText="1"/>
    </xf>
    <xf numFmtId="49" fontId="113" fillId="0" borderId="0" xfId="0" applyNumberFormat="1" applyFont="1" applyAlignment="1">
      <alignment horizontal="left" vertical="top" wrapText="1"/>
    </xf>
    <xf numFmtId="171" fontId="103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171" fontId="10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49" fontId="118" fillId="0" borderId="0" xfId="0" applyNumberFormat="1" applyFont="1" applyAlignment="1">
      <alignment horizontal="left" vertical="top" wrapText="1"/>
    </xf>
    <xf numFmtId="0" fontId="13" fillId="0" borderId="4" xfId="4" applyFont="1" applyBorder="1" applyAlignment="1">
      <alignment horizontal="center" vertical="center" wrapText="1"/>
    </xf>
    <xf numFmtId="0" fontId="13" fillId="0" borderId="6" xfId="4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1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3" fillId="0" borderId="0" xfId="0" applyFont="1" applyAlignment="1">
      <alignment horizontal="left"/>
    </xf>
    <xf numFmtId="14" fontId="61" fillId="0" borderId="8" xfId="0" applyNumberFormat="1" applyFont="1" applyBorder="1" applyAlignment="1">
      <alignment horizontal="left"/>
    </xf>
    <xf numFmtId="0" fontId="61" fillId="0" borderId="8" xfId="0" applyFont="1" applyBorder="1" applyAlignment="1">
      <alignment horizontal="left"/>
    </xf>
    <xf numFmtId="0" fontId="103" fillId="0" borderId="8" xfId="0" applyFont="1" applyBorder="1" applyAlignment="1">
      <alignment horizontal="left"/>
    </xf>
    <xf numFmtId="49" fontId="104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0" fontId="108" fillId="0" borderId="0" xfId="0" applyFont="1" applyAlignment="1">
      <alignment horizontal="center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top" wrapText="1"/>
    </xf>
  </cellXfs>
  <cellStyles count="8">
    <cellStyle name="Hipersaitas" xfId="1" builtinId="8"/>
    <cellStyle name="Įprastas" xfId="0" builtinId="0"/>
    <cellStyle name="Normal 10" xfId="7" xr:uid="{CE830BF9-3840-4A9C-B321-C0A019DAC51F}"/>
    <cellStyle name="Normal 2 2" xfId="2" xr:uid="{0E418B05-42DE-4AFA-946A-D293DA1F7663}"/>
    <cellStyle name="Normal 3" xfId="4" xr:uid="{7F76C4FA-AB38-4BCB-AD0E-1A2F6F5E5BE9}"/>
    <cellStyle name="Normal 8" xfId="6" xr:uid="{0CCF7EBD-1A4A-483F-B4DC-E0FBBF8DD8CD}"/>
    <cellStyle name="TableStyleLight1" xfId="5" xr:uid="{FFA89292-2072-418F-99BA-FD6C401236DF}"/>
    <cellStyle name="TableStyleLight1 2" xfId="3" xr:uid="{EFAEEF13-3396-4854-9852-0026D3379645}"/>
  </cellStyles>
  <dxfs count="1"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867A6-1394-4201-9202-229A3B8E096D}">
  <sheetPr>
    <tabColor rgb="FFFFFF00"/>
  </sheetPr>
  <dimension ref="A1:D14"/>
  <sheetViews>
    <sheetView zoomScale="178" zoomScaleNormal="178" workbookViewId="0">
      <selection activeCell="B9" sqref="B9"/>
    </sheetView>
  </sheetViews>
  <sheetFormatPr defaultColWidth="9.140625" defaultRowHeight="15"/>
  <cols>
    <col min="1" max="1" width="9.140625" style="8"/>
    <col min="2" max="2" width="82" style="3" customWidth="1"/>
    <col min="3" max="3" width="10.42578125" style="3" customWidth="1"/>
    <col min="4" max="4" width="22.28515625" style="3" customWidth="1"/>
    <col min="5" max="16384" width="9.140625" style="3"/>
  </cols>
  <sheetData>
    <row r="1" spans="1:4">
      <c r="A1" s="308" t="s">
        <v>258</v>
      </c>
      <c r="B1" s="308"/>
      <c r="C1" s="308"/>
      <c r="D1" s="308"/>
    </row>
    <row r="3" spans="1:4">
      <c r="D3" s="3" t="s">
        <v>182</v>
      </c>
    </row>
    <row r="4" spans="1:4" ht="56.25">
      <c r="A4" s="199" t="s">
        <v>198</v>
      </c>
      <c r="B4" s="195" t="s">
        <v>200</v>
      </c>
      <c r="C4" s="4"/>
    </row>
    <row r="6" spans="1:4">
      <c r="A6" s="196" t="s">
        <v>0</v>
      </c>
      <c r="B6" s="101" t="s">
        <v>192</v>
      </c>
      <c r="C6" s="12" t="s">
        <v>203</v>
      </c>
      <c r="D6" s="190" t="s">
        <v>180</v>
      </c>
    </row>
    <row r="7" spans="1:4" ht="34.5" customHeight="1">
      <c r="A7" s="196" t="s">
        <v>1</v>
      </c>
      <c r="B7" s="193" t="s">
        <v>193</v>
      </c>
      <c r="C7" s="13" t="s">
        <v>260</v>
      </c>
      <c r="D7" s="190" t="s">
        <v>181</v>
      </c>
    </row>
    <row r="8" spans="1:4" ht="37.5" customHeight="1">
      <c r="A8" s="196" t="s">
        <v>2</v>
      </c>
      <c r="B8" s="194" t="s">
        <v>194</v>
      </c>
      <c r="C8" s="14" t="s">
        <v>259</v>
      </c>
      <c r="D8" s="190" t="s">
        <v>183</v>
      </c>
    </row>
    <row r="9" spans="1:4" ht="75.75" customHeight="1">
      <c r="A9" s="196" t="s">
        <v>3</v>
      </c>
      <c r="B9" s="194" t="s">
        <v>195</v>
      </c>
      <c r="C9" s="14" t="s">
        <v>261</v>
      </c>
      <c r="D9" s="190" t="s">
        <v>184</v>
      </c>
    </row>
    <row r="12" spans="1:4" ht="56.25">
      <c r="A12" s="199" t="s">
        <v>199</v>
      </c>
      <c r="B12" s="195" t="s">
        <v>201</v>
      </c>
      <c r="C12" s="6"/>
    </row>
    <row r="13" spans="1:4" ht="30">
      <c r="A13" s="196" t="s">
        <v>0</v>
      </c>
      <c r="B13" s="197" t="s">
        <v>196</v>
      </c>
      <c r="C13" s="191"/>
    </row>
    <row r="14" spans="1:4" ht="30">
      <c r="A14" s="196" t="s">
        <v>1</v>
      </c>
      <c r="B14" s="198" t="s">
        <v>197</v>
      </c>
      <c r="C14" s="6"/>
    </row>
  </sheetData>
  <mergeCells count="1">
    <mergeCell ref="A1:D1"/>
  </mergeCells>
  <conditionalFormatting sqref="A1 A2:XFD1048576 E1:XFD1">
    <cfRule type="cellIs" dxfId="0" priority="1" operator="greaterThan">
      <formula>0</formula>
    </cfRule>
  </conditionalFormatting>
  <hyperlinks>
    <hyperlink ref="D6" location="'1. '!A1" display="'1. '!A1" xr:uid="{B6E33EC2-5382-4F8F-923B-4D65ADE0995E}"/>
    <hyperlink ref="D7" location="'2.'!A1" display="'2.'!A1" xr:uid="{5ADA12ED-B049-4795-8672-72B590D5E2AE}"/>
    <hyperlink ref="D8" location="'3.'!A1" display="'3.'!A1" xr:uid="{1A8906AE-58A4-4CB4-BDE5-B7C8F2B67A04}"/>
    <hyperlink ref="D9" location="'4.'!A1" display="'4.'!A1" xr:uid="{9602D51C-D026-4168-BDA8-C0BEC17CDBA9}"/>
  </hyperlinks>
  <printOptions horizontalCentered="1"/>
  <pageMargins left="0.51181102362204722" right="0.31496062992125984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A7076-49ED-4674-9569-C914B3832C49}">
  <dimension ref="A1:H54"/>
  <sheetViews>
    <sheetView topLeftCell="A6" zoomScaleNormal="100" zoomScaleSheetLayoutView="112" workbookViewId="0">
      <selection activeCell="J65" sqref="J65"/>
    </sheetView>
  </sheetViews>
  <sheetFormatPr defaultColWidth="9.140625" defaultRowHeight="15"/>
  <cols>
    <col min="1" max="1" width="6.42578125" style="3" customWidth="1"/>
    <col min="2" max="2" width="6.85546875" style="3" customWidth="1"/>
    <col min="3" max="3" width="42.5703125" style="3" customWidth="1"/>
    <col min="4" max="4" width="8.85546875" style="3" customWidth="1"/>
    <col min="5" max="5" width="9.28515625" style="3" customWidth="1"/>
    <col min="6" max="6" width="14" style="3" customWidth="1"/>
    <col min="7" max="7" width="14.42578125" style="3" customWidth="1"/>
    <col min="8" max="8" width="20" style="3" customWidth="1"/>
    <col min="9" max="16384" width="9.140625" style="3"/>
  </cols>
  <sheetData>
    <row r="1" spans="1:8" ht="18.75">
      <c r="C1" s="207" t="s">
        <v>204</v>
      </c>
    </row>
    <row r="3" spans="1:8" ht="18.75">
      <c r="B3" s="210" t="s">
        <v>0</v>
      </c>
      <c r="C3" s="206" t="s">
        <v>202</v>
      </c>
      <c r="D3" s="203"/>
      <c r="E3" s="203"/>
      <c r="F3" s="203"/>
      <c r="G3" s="203"/>
    </row>
    <row r="4" spans="1:8" ht="18.75">
      <c r="B4" s="204"/>
      <c r="C4" s="205" t="s">
        <v>263</v>
      </c>
      <c r="D4" s="203"/>
      <c r="E4" s="203"/>
      <c r="F4" s="203"/>
      <c r="G4" s="203"/>
      <c r="H4" s="202" t="s">
        <v>185</v>
      </c>
    </row>
    <row r="5" spans="1:8">
      <c r="B5" s="9"/>
      <c r="C5" s="12"/>
    </row>
    <row r="6" spans="1:8">
      <c r="B6" s="9"/>
      <c r="C6" s="12"/>
    </row>
    <row r="7" spans="1:8">
      <c r="A7" s="3" t="s">
        <v>55</v>
      </c>
      <c r="C7" s="3" t="s">
        <v>257</v>
      </c>
    </row>
    <row r="10" spans="1:8" ht="18.75">
      <c r="C10" s="309" t="s">
        <v>56</v>
      </c>
      <c r="D10" s="309"/>
      <c r="E10" s="309"/>
      <c r="F10" s="309"/>
      <c r="G10" s="309"/>
    </row>
    <row r="12" spans="1:8" ht="25.5">
      <c r="B12" s="51" t="s">
        <v>5</v>
      </c>
      <c r="C12" s="51" t="s">
        <v>6</v>
      </c>
      <c r="D12" s="51" t="s">
        <v>7</v>
      </c>
      <c r="E12" s="52" t="s">
        <v>8</v>
      </c>
      <c r="F12" s="53" t="s">
        <v>53</v>
      </c>
      <c r="G12" s="54" t="s">
        <v>9</v>
      </c>
      <c r="H12" s="54" t="s">
        <v>10</v>
      </c>
    </row>
    <row r="13" spans="1:8">
      <c r="B13" s="32"/>
      <c r="C13" s="32"/>
      <c r="D13" s="33"/>
      <c r="E13" s="33"/>
      <c r="F13" s="32"/>
      <c r="G13" s="34"/>
      <c r="H13" s="31"/>
    </row>
    <row r="14" spans="1:8">
      <c r="B14" s="32"/>
      <c r="C14" s="315" t="s">
        <v>57</v>
      </c>
      <c r="D14" s="316"/>
      <c r="E14" s="316"/>
      <c r="F14" s="316"/>
      <c r="G14" s="317"/>
      <c r="H14" s="31"/>
    </row>
    <row r="15" spans="1:8">
      <c r="B15" s="32"/>
      <c r="C15" s="32"/>
      <c r="D15" s="33"/>
      <c r="E15" s="33"/>
      <c r="F15" s="32"/>
      <c r="G15" s="34"/>
      <c r="H15" s="31"/>
    </row>
    <row r="16" spans="1:8">
      <c r="B16" s="28"/>
      <c r="C16" s="29" t="s">
        <v>4</v>
      </c>
      <c r="D16" s="30"/>
      <c r="E16" s="30"/>
      <c r="F16" s="29"/>
      <c r="G16" s="31"/>
      <c r="H16" s="31"/>
    </row>
    <row r="17" spans="2:8">
      <c r="B17" s="15" t="s">
        <v>11</v>
      </c>
      <c r="C17" s="40" t="s">
        <v>12</v>
      </c>
      <c r="D17" s="16"/>
      <c r="E17" s="17"/>
      <c r="F17" s="20"/>
      <c r="G17" s="18"/>
      <c r="H17" s="18"/>
    </row>
    <row r="18" spans="2:8" ht="25.5">
      <c r="B18" s="41" t="s">
        <v>13</v>
      </c>
      <c r="C18" s="42" t="s">
        <v>14</v>
      </c>
      <c r="D18" s="68" t="s">
        <v>15</v>
      </c>
      <c r="E18" s="43">
        <v>-453</v>
      </c>
      <c r="F18" s="44">
        <v>1.55</v>
      </c>
      <c r="G18" s="45" t="s">
        <v>187</v>
      </c>
      <c r="H18" s="25"/>
    </row>
    <row r="19" spans="2:8" ht="38.25" hidden="1">
      <c r="B19" s="41" t="s">
        <v>16</v>
      </c>
      <c r="C19" s="42" t="s">
        <v>17</v>
      </c>
      <c r="D19" s="68" t="s">
        <v>15</v>
      </c>
      <c r="E19" s="43">
        <v>-147</v>
      </c>
      <c r="F19" s="44">
        <v>3.45</v>
      </c>
      <c r="G19" s="45">
        <f t="shared" ref="G19:G24" si="0">+ROUND(E19*F19,2)</f>
        <v>-507.15</v>
      </c>
      <c r="H19" s="25"/>
    </row>
    <row r="20" spans="2:8" ht="25.5" hidden="1">
      <c r="B20" s="41" t="s">
        <v>18</v>
      </c>
      <c r="C20" s="42" t="s">
        <v>19</v>
      </c>
      <c r="D20" s="68" t="s">
        <v>15</v>
      </c>
      <c r="E20" s="43">
        <v>-453</v>
      </c>
      <c r="F20" s="44">
        <v>3.4</v>
      </c>
      <c r="G20" s="45">
        <f t="shared" si="0"/>
        <v>-1540.2</v>
      </c>
      <c r="H20" s="25"/>
    </row>
    <row r="21" spans="2:8" ht="25.5" hidden="1">
      <c r="B21" s="41" t="s">
        <v>20</v>
      </c>
      <c r="C21" s="42" t="s">
        <v>21</v>
      </c>
      <c r="D21" s="68" t="s">
        <v>22</v>
      </c>
      <c r="E21" s="43">
        <v>-84</v>
      </c>
      <c r="F21" s="44">
        <v>406.26</v>
      </c>
      <c r="G21" s="45">
        <f t="shared" si="0"/>
        <v>-34125.839999999997</v>
      </c>
      <c r="H21" s="25"/>
    </row>
    <row r="22" spans="2:8" ht="25.5" hidden="1">
      <c r="B22" s="41" t="s">
        <v>23</v>
      </c>
      <c r="C22" s="42" t="s">
        <v>24</v>
      </c>
      <c r="D22" s="68" t="s">
        <v>25</v>
      </c>
      <c r="E22" s="43">
        <v>-8</v>
      </c>
      <c r="F22" s="44">
        <v>2300.54</v>
      </c>
      <c r="G22" s="45">
        <f t="shared" si="0"/>
        <v>-18404.32</v>
      </c>
      <c r="H22" s="25"/>
    </row>
    <row r="23" spans="2:8" hidden="1">
      <c r="B23" s="41" t="s">
        <v>26</v>
      </c>
      <c r="C23" s="42" t="s">
        <v>27</v>
      </c>
      <c r="D23" s="68" t="s">
        <v>15</v>
      </c>
      <c r="E23" s="43">
        <v>-1.2</v>
      </c>
      <c r="F23" s="44">
        <v>294.26</v>
      </c>
      <c r="G23" s="45">
        <f t="shared" si="0"/>
        <v>-353.11</v>
      </c>
      <c r="H23" s="25"/>
    </row>
    <row r="24" spans="2:8" ht="25.5" hidden="1">
      <c r="B24" s="41" t="s">
        <v>28</v>
      </c>
      <c r="C24" s="42" t="s">
        <v>29</v>
      </c>
      <c r="D24" s="68" t="s">
        <v>25</v>
      </c>
      <c r="E24" s="43">
        <v>-2</v>
      </c>
      <c r="F24" s="44">
        <v>23.16</v>
      </c>
      <c r="G24" s="45">
        <f t="shared" si="0"/>
        <v>-46.32</v>
      </c>
      <c r="H24" s="25"/>
    </row>
    <row r="25" spans="2:8" ht="24" customHeight="1">
      <c r="B25" s="15"/>
      <c r="C25" s="318" t="s">
        <v>54</v>
      </c>
      <c r="D25" s="319"/>
      <c r="E25" s="319"/>
      <c r="F25" s="320"/>
      <c r="G25" s="18">
        <f>SUM(G18:G24)</f>
        <v>-54976.939999999995</v>
      </c>
      <c r="H25" s="18"/>
    </row>
    <row r="26" spans="2:8" ht="15" customHeight="1">
      <c r="B26" s="186"/>
      <c r="C26" s="184"/>
      <c r="D26" s="184"/>
      <c r="E26" s="184"/>
      <c r="F26" s="184"/>
      <c r="G26" s="49"/>
      <c r="H26" s="50"/>
    </row>
    <row r="27" spans="2:8" ht="15" customHeight="1">
      <c r="B27" s="321" t="s">
        <v>58</v>
      </c>
      <c r="C27" s="322"/>
      <c r="D27" s="322"/>
      <c r="E27" s="322"/>
      <c r="F27" s="322"/>
      <c r="G27" s="322"/>
      <c r="H27" s="323"/>
    </row>
    <row r="28" spans="2:8" ht="15" customHeight="1">
      <c r="B28" s="201"/>
      <c r="C28" s="201"/>
      <c r="D28" s="201"/>
      <c r="E28" s="201"/>
      <c r="F28" s="201"/>
      <c r="G28" s="201"/>
      <c r="H28" s="201"/>
    </row>
    <row r="29" spans="2:8" ht="57">
      <c r="B29" s="15" t="s">
        <v>30</v>
      </c>
      <c r="C29" s="21" t="s">
        <v>31</v>
      </c>
      <c r="D29" s="16"/>
      <c r="E29" s="17"/>
      <c r="F29" s="20"/>
      <c r="G29" s="18"/>
      <c r="H29" s="18"/>
    </row>
    <row r="30" spans="2:8">
      <c r="B30" s="41"/>
      <c r="C30" s="42" t="s">
        <v>32</v>
      </c>
      <c r="D30" s="68" t="s">
        <v>22</v>
      </c>
      <c r="E30" s="46">
        <v>84</v>
      </c>
      <c r="F30" s="46">
        <v>371.17</v>
      </c>
      <c r="G30" s="47">
        <f t="shared" ref="G30:G35" si="1">+ROUND(E30*F30,2)</f>
        <v>31178.28</v>
      </c>
      <c r="H30" s="22"/>
    </row>
    <row r="31" spans="2:8">
      <c r="B31" s="41"/>
      <c r="C31" s="42" t="s">
        <v>33</v>
      </c>
      <c r="D31" s="68" t="s">
        <v>25</v>
      </c>
      <c r="E31" s="46">
        <v>8</v>
      </c>
      <c r="F31" s="46">
        <v>156.19999999999999</v>
      </c>
      <c r="G31" s="47">
        <f t="shared" si="1"/>
        <v>1249.5999999999999</v>
      </c>
      <c r="H31" s="22"/>
    </row>
    <row r="32" spans="2:8">
      <c r="B32" s="41"/>
      <c r="C32" s="42" t="s">
        <v>34</v>
      </c>
      <c r="D32" s="68" t="s">
        <v>15</v>
      </c>
      <c r="E32" s="46">
        <v>400.6</v>
      </c>
      <c r="F32" s="46">
        <v>8.19</v>
      </c>
      <c r="G32" s="47">
        <f t="shared" si="1"/>
        <v>3280.91</v>
      </c>
      <c r="H32" s="22"/>
    </row>
    <row r="33" spans="2:8">
      <c r="B33" s="41"/>
      <c r="C33" s="42" t="s">
        <v>35</v>
      </c>
      <c r="D33" s="68" t="s">
        <v>15</v>
      </c>
      <c r="E33" s="46">
        <v>18.5</v>
      </c>
      <c r="F33" s="46">
        <v>28.06</v>
      </c>
      <c r="G33" s="47">
        <f t="shared" si="1"/>
        <v>519.11</v>
      </c>
      <c r="H33" s="22"/>
    </row>
    <row r="34" spans="2:8">
      <c r="B34" s="41"/>
      <c r="C34" s="42" t="s">
        <v>36</v>
      </c>
      <c r="D34" s="68" t="s">
        <v>15</v>
      </c>
      <c r="E34" s="46">
        <v>221.8</v>
      </c>
      <c r="F34" s="46">
        <v>5.61</v>
      </c>
      <c r="G34" s="47">
        <f t="shared" si="1"/>
        <v>1244.3</v>
      </c>
      <c r="H34" s="22"/>
    </row>
    <row r="35" spans="2:8">
      <c r="B35" s="41"/>
      <c r="C35" s="42" t="s">
        <v>37</v>
      </c>
      <c r="D35" s="68" t="s">
        <v>38</v>
      </c>
      <c r="E35" s="46">
        <v>646.4</v>
      </c>
      <c r="F35" s="46">
        <v>1.1200000000000001</v>
      </c>
      <c r="G35" s="47">
        <f t="shared" si="1"/>
        <v>723.97</v>
      </c>
      <c r="H35" s="22"/>
    </row>
    <row r="36" spans="2:8" hidden="1">
      <c r="B36" s="310" t="s">
        <v>39</v>
      </c>
      <c r="C36" s="311"/>
      <c r="D36" s="68"/>
      <c r="E36" s="46"/>
      <c r="F36" s="46"/>
      <c r="G36" s="47"/>
      <c r="H36" s="22"/>
    </row>
    <row r="37" spans="2:8" hidden="1">
      <c r="B37" s="41"/>
      <c r="C37" s="42" t="s">
        <v>40</v>
      </c>
      <c r="D37" s="68" t="s">
        <v>15</v>
      </c>
      <c r="E37" s="46">
        <v>92</v>
      </c>
      <c r="F37" s="46">
        <v>8.19</v>
      </c>
      <c r="G37" s="47">
        <f t="shared" ref="G37:G43" si="2">+ROUND(E37*F37,2)</f>
        <v>753.48</v>
      </c>
      <c r="H37" s="22"/>
    </row>
    <row r="38" spans="2:8" hidden="1">
      <c r="B38" s="41"/>
      <c r="C38" s="42" t="s">
        <v>35</v>
      </c>
      <c r="D38" s="68" t="s">
        <v>15</v>
      </c>
      <c r="E38" s="46">
        <v>4.0599999999999996</v>
      </c>
      <c r="F38" s="46">
        <v>23.45</v>
      </c>
      <c r="G38" s="47">
        <f t="shared" si="2"/>
        <v>95.21</v>
      </c>
      <c r="H38" s="22"/>
    </row>
    <row r="39" spans="2:8" hidden="1">
      <c r="B39" s="41"/>
      <c r="C39" s="42" t="s">
        <v>36</v>
      </c>
      <c r="D39" s="68" t="s">
        <v>15</v>
      </c>
      <c r="E39" s="46">
        <v>74.86</v>
      </c>
      <c r="F39" s="46">
        <v>5.61</v>
      </c>
      <c r="G39" s="47">
        <f t="shared" si="2"/>
        <v>419.96</v>
      </c>
      <c r="H39" s="22"/>
    </row>
    <row r="40" spans="2:8" hidden="1">
      <c r="B40" s="41"/>
      <c r="C40" s="42" t="s">
        <v>41</v>
      </c>
      <c r="D40" s="68" t="s">
        <v>15</v>
      </c>
      <c r="E40" s="46">
        <v>57.6</v>
      </c>
      <c r="F40" s="46">
        <v>23.45</v>
      </c>
      <c r="G40" s="47">
        <f t="shared" si="2"/>
        <v>1350.72</v>
      </c>
      <c r="H40" s="22"/>
    </row>
    <row r="41" spans="2:8" hidden="1">
      <c r="B41" s="41"/>
      <c r="C41" s="42" t="s">
        <v>42</v>
      </c>
      <c r="D41" s="68" t="s">
        <v>38</v>
      </c>
      <c r="E41" s="46">
        <v>59.2</v>
      </c>
      <c r="F41" s="46">
        <v>14.83</v>
      </c>
      <c r="G41" s="47">
        <f t="shared" si="2"/>
        <v>877.94</v>
      </c>
      <c r="H41" s="22"/>
    </row>
    <row r="42" spans="2:8" hidden="1">
      <c r="B42" s="41"/>
      <c r="C42" s="42" t="s">
        <v>43</v>
      </c>
      <c r="D42" s="68" t="s">
        <v>38</v>
      </c>
      <c r="E42" s="46">
        <v>182.4</v>
      </c>
      <c r="F42" s="46">
        <v>1.1200000000000001</v>
      </c>
      <c r="G42" s="47">
        <f t="shared" si="2"/>
        <v>204.29</v>
      </c>
      <c r="H42" s="22"/>
    </row>
    <row r="43" spans="2:8" hidden="1">
      <c r="B43" s="41"/>
      <c r="C43" s="42" t="s">
        <v>44</v>
      </c>
      <c r="D43" s="68" t="s">
        <v>38</v>
      </c>
      <c r="E43" s="46">
        <v>10.06</v>
      </c>
      <c r="F43" s="46">
        <v>1.1200000000000001</v>
      </c>
      <c r="G43" s="47">
        <f t="shared" si="2"/>
        <v>11.27</v>
      </c>
      <c r="H43" s="22"/>
    </row>
    <row r="44" spans="2:8" hidden="1">
      <c r="B44" s="310" t="s">
        <v>45</v>
      </c>
      <c r="C44" s="311"/>
      <c r="D44" s="68"/>
      <c r="E44" s="46"/>
      <c r="F44" s="46"/>
      <c r="G44" s="47"/>
      <c r="H44" s="22"/>
    </row>
    <row r="45" spans="2:8" hidden="1">
      <c r="B45" s="41"/>
      <c r="C45" s="42" t="s">
        <v>46</v>
      </c>
      <c r="D45" s="68" t="s">
        <v>15</v>
      </c>
      <c r="E45" s="46">
        <v>12.74</v>
      </c>
      <c r="F45" s="46">
        <v>304.33999999999997</v>
      </c>
      <c r="G45" s="47">
        <f>+ROUND(E45*F45,2)</f>
        <v>3877.29</v>
      </c>
      <c r="H45" s="22"/>
    </row>
    <row r="46" spans="2:8" hidden="1">
      <c r="B46" s="41"/>
      <c r="C46" s="42" t="s">
        <v>47</v>
      </c>
      <c r="D46" s="68" t="s">
        <v>15</v>
      </c>
      <c r="E46" s="46">
        <v>15.94</v>
      </c>
      <c r="F46" s="46">
        <v>53.88</v>
      </c>
      <c r="G46" s="47">
        <f>+ROUND(E46*F46,2)</f>
        <v>858.85</v>
      </c>
      <c r="H46" s="22"/>
    </row>
    <row r="47" spans="2:8" hidden="1">
      <c r="B47" s="41"/>
      <c r="C47" s="42" t="s">
        <v>48</v>
      </c>
      <c r="D47" s="68" t="s">
        <v>15</v>
      </c>
      <c r="E47" s="46">
        <v>188</v>
      </c>
      <c r="F47" s="46">
        <v>53.88</v>
      </c>
      <c r="G47" s="47">
        <f>+ROUND(E47*F47,2)</f>
        <v>10129.44</v>
      </c>
      <c r="H47" s="23"/>
    </row>
    <row r="48" spans="2:8" hidden="1">
      <c r="B48" s="41"/>
      <c r="C48" s="42" t="s">
        <v>49</v>
      </c>
      <c r="D48" s="68"/>
      <c r="E48" s="46"/>
      <c r="F48" s="46"/>
      <c r="G48" s="47"/>
      <c r="H48" s="22"/>
    </row>
    <row r="49" spans="2:8">
      <c r="B49" s="41"/>
      <c r="C49" s="42" t="s">
        <v>50</v>
      </c>
      <c r="D49" s="68" t="s">
        <v>15</v>
      </c>
      <c r="E49" s="46">
        <v>13.66</v>
      </c>
      <c r="F49" s="46">
        <v>294.89999999999998</v>
      </c>
      <c r="G49" s="47">
        <f>+ROUND(E49*F49,2)</f>
        <v>4028.33</v>
      </c>
      <c r="H49" s="22"/>
    </row>
    <row r="50" spans="2:8">
      <c r="B50" s="41"/>
      <c r="C50" s="42" t="s">
        <v>47</v>
      </c>
      <c r="D50" s="68" t="s">
        <v>15</v>
      </c>
      <c r="E50" s="46">
        <v>13.66</v>
      </c>
      <c r="F50" s="46">
        <v>53.88</v>
      </c>
      <c r="G50" s="47">
        <f>+ROUND(E50*F50,2)</f>
        <v>736</v>
      </c>
      <c r="H50" s="22"/>
    </row>
    <row r="51" spans="2:8">
      <c r="B51" s="41" t="s">
        <v>51</v>
      </c>
      <c r="C51" s="24" t="s">
        <v>48</v>
      </c>
      <c r="D51" s="68" t="s">
        <v>15</v>
      </c>
      <c r="E51" s="46">
        <v>1.56</v>
      </c>
      <c r="F51" s="46">
        <v>53.88</v>
      </c>
      <c r="G51" s="47">
        <f>+ROUND(E51*F51,2)</f>
        <v>84.05</v>
      </c>
      <c r="H51" s="22"/>
    </row>
    <row r="52" spans="2:8">
      <c r="B52" s="26"/>
      <c r="C52" s="318" t="s">
        <v>59</v>
      </c>
      <c r="D52" s="319"/>
      <c r="E52" s="319"/>
      <c r="F52" s="320"/>
      <c r="G52" s="39">
        <f>SUM(G30:G51)</f>
        <v>61623.000000000007</v>
      </c>
      <c r="H52" s="27"/>
    </row>
    <row r="53" spans="2:8">
      <c r="B53" s="26"/>
      <c r="C53" s="48"/>
      <c r="D53" s="184"/>
      <c r="E53" s="184"/>
      <c r="F53" s="185"/>
      <c r="G53" s="39"/>
      <c r="H53" s="27"/>
    </row>
    <row r="54" spans="2:8">
      <c r="B54" s="26"/>
      <c r="C54" s="26"/>
      <c r="D54" s="312" t="s">
        <v>52</v>
      </c>
      <c r="E54" s="313"/>
      <c r="F54" s="314"/>
      <c r="G54" s="39">
        <f>+G25+G52</f>
        <v>6646.0600000000122</v>
      </c>
      <c r="H54" s="27"/>
    </row>
  </sheetData>
  <mergeCells count="8">
    <mergeCell ref="C10:G10"/>
    <mergeCell ref="B36:C36"/>
    <mergeCell ref="B44:C44"/>
    <mergeCell ref="D54:F54"/>
    <mergeCell ref="C14:G14"/>
    <mergeCell ref="C25:F25"/>
    <mergeCell ref="B27:H27"/>
    <mergeCell ref="C52:F52"/>
  </mergeCells>
  <hyperlinks>
    <hyperlink ref="H4" location="Bendras!A1" display="Bendras!A1" xr:uid="{DECAB1B8-95FC-4AB7-A8F5-DE57F5686305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2660E-9AA3-4DD0-8FBB-8DFEF33FEE85}">
  <dimension ref="A1:I52"/>
  <sheetViews>
    <sheetView zoomScale="80" zoomScaleNormal="80" zoomScaleSheetLayoutView="118" workbookViewId="0">
      <selection activeCell="M14" sqref="M14"/>
    </sheetView>
  </sheetViews>
  <sheetFormatPr defaultColWidth="9.140625" defaultRowHeight="15"/>
  <cols>
    <col min="1" max="1" width="6.42578125" style="3" customWidth="1"/>
    <col min="2" max="2" width="6.85546875" style="3" customWidth="1"/>
    <col min="3" max="3" width="42.5703125" style="3" customWidth="1"/>
    <col min="4" max="4" width="8.85546875" style="7" customWidth="1"/>
    <col min="5" max="5" width="9.28515625" style="7" customWidth="1"/>
    <col min="6" max="6" width="14" style="7" customWidth="1"/>
    <col min="7" max="7" width="14.42578125" style="3" customWidth="1"/>
    <col min="8" max="8" width="22.28515625" style="57" customWidth="1"/>
    <col min="9" max="9" width="0.140625" style="3" customWidth="1"/>
    <col min="10" max="16384" width="9.140625" style="3"/>
  </cols>
  <sheetData>
    <row r="1" spans="1:8" ht="18.75">
      <c r="C1" s="207" t="s">
        <v>205</v>
      </c>
    </row>
    <row r="3" spans="1:8" ht="31.5" customHeight="1">
      <c r="C3" s="328" t="s">
        <v>110</v>
      </c>
      <c r="D3" s="328"/>
      <c r="E3" s="328"/>
      <c r="F3" s="328"/>
      <c r="G3" s="328"/>
      <c r="H3" s="328"/>
    </row>
    <row r="4" spans="1:8" ht="31.5" customHeight="1">
      <c r="C4" s="187"/>
      <c r="D4" s="187"/>
      <c r="E4" s="187"/>
      <c r="F4" s="187"/>
      <c r="G4" s="187"/>
      <c r="H4" s="187"/>
    </row>
    <row r="5" spans="1:8" ht="18.75">
      <c r="B5" s="211" t="s">
        <v>1</v>
      </c>
      <c r="C5" s="206" t="s">
        <v>202</v>
      </c>
    </row>
    <row r="6" spans="1:8" ht="18.75">
      <c r="B6" s="208"/>
      <c r="C6" s="209" t="s">
        <v>206</v>
      </c>
      <c r="H6" s="1" t="s">
        <v>185</v>
      </c>
    </row>
    <row r="7" spans="1:8">
      <c r="B7" s="9"/>
      <c r="C7" s="12"/>
    </row>
    <row r="8" spans="1:8">
      <c r="A8" s="3" t="s">
        <v>55</v>
      </c>
      <c r="C8" s="3" t="s">
        <v>257</v>
      </c>
    </row>
    <row r="11" spans="1:8" ht="18.75">
      <c r="C11" s="309" t="s">
        <v>56</v>
      </c>
      <c r="D11" s="309"/>
      <c r="E11" s="309"/>
      <c r="F11" s="309"/>
      <c r="G11" s="309"/>
    </row>
    <row r="13" spans="1:8" ht="25.5">
      <c r="B13" s="51" t="s">
        <v>5</v>
      </c>
      <c r="C13" s="51" t="s">
        <v>6</v>
      </c>
      <c r="D13" s="51" t="s">
        <v>7</v>
      </c>
      <c r="E13" s="52" t="s">
        <v>8</v>
      </c>
      <c r="F13" s="53" t="s">
        <v>53</v>
      </c>
      <c r="G13" s="54" t="s">
        <v>9</v>
      </c>
      <c r="H13" s="54" t="s">
        <v>10</v>
      </c>
    </row>
    <row r="14" spans="1:8">
      <c r="B14" s="32"/>
      <c r="C14" s="32"/>
      <c r="D14" s="36"/>
      <c r="E14" s="36"/>
      <c r="F14" s="35"/>
      <c r="G14" s="34"/>
      <c r="H14" s="58"/>
    </row>
    <row r="15" spans="1:8">
      <c r="B15" s="32"/>
      <c r="C15" s="29" t="s">
        <v>4</v>
      </c>
      <c r="D15" s="36"/>
      <c r="E15" s="36"/>
      <c r="F15" s="35"/>
      <c r="G15" s="34"/>
      <c r="H15" s="58"/>
    </row>
    <row r="16" spans="1:8">
      <c r="B16" s="32"/>
      <c r="C16" s="32" t="s">
        <v>65</v>
      </c>
      <c r="D16" s="36"/>
      <c r="E16" s="36"/>
      <c r="F16" s="35"/>
      <c r="G16" s="34"/>
      <c r="H16" s="58"/>
    </row>
    <row r="17" spans="2:9" ht="54">
      <c r="B17" s="56" t="s">
        <v>207</v>
      </c>
      <c r="C17" s="32" t="s">
        <v>60</v>
      </c>
      <c r="D17" s="35" t="s">
        <v>22</v>
      </c>
      <c r="E17" s="35">
        <v>683.5</v>
      </c>
      <c r="F17" s="35">
        <v>43.26</v>
      </c>
      <c r="G17" s="34">
        <f>+ROUND(E17*F17,2)</f>
        <v>29568.21</v>
      </c>
      <c r="H17" s="212" t="s">
        <v>66</v>
      </c>
    </row>
    <row r="18" spans="2:9">
      <c r="B18" s="32"/>
      <c r="C18" s="56" t="s">
        <v>215</v>
      </c>
      <c r="D18" s="36"/>
      <c r="E18" s="36"/>
      <c r="F18" s="35"/>
      <c r="G18" s="55"/>
      <c r="H18" s="58"/>
    </row>
    <row r="19" spans="2:9" ht="27.75" customHeight="1">
      <c r="B19" s="19" t="s">
        <v>61</v>
      </c>
      <c r="C19" s="19" t="s">
        <v>62</v>
      </c>
      <c r="D19" s="213" t="s">
        <v>22</v>
      </c>
      <c r="E19" s="213">
        <v>683.5</v>
      </c>
      <c r="F19" s="214">
        <v>22.26</v>
      </c>
      <c r="G19" s="215">
        <f t="shared" ref="G19:G20" si="0">+ROUND(E19*F19,2)</f>
        <v>15214.71</v>
      </c>
      <c r="H19" s="216" t="s">
        <v>67</v>
      </c>
    </row>
    <row r="20" spans="2:9">
      <c r="B20" s="19" t="s">
        <v>63</v>
      </c>
      <c r="C20" s="19" t="s">
        <v>64</v>
      </c>
      <c r="D20" s="213" t="s">
        <v>22</v>
      </c>
      <c r="E20" s="213">
        <v>683.5</v>
      </c>
      <c r="F20" s="214">
        <v>21</v>
      </c>
      <c r="G20" s="215">
        <f t="shared" si="0"/>
        <v>14353.5</v>
      </c>
      <c r="H20" s="60" t="s">
        <v>75</v>
      </c>
    </row>
    <row r="21" spans="2:9" ht="51">
      <c r="B21" s="19"/>
      <c r="C21" s="19"/>
      <c r="D21" s="36"/>
      <c r="E21" s="36"/>
      <c r="F21" s="35"/>
      <c r="G21" s="34">
        <f>SUM(G19:G20)</f>
        <v>29568.21</v>
      </c>
      <c r="H21" s="59" t="s">
        <v>68</v>
      </c>
    </row>
    <row r="22" spans="2:9">
      <c r="B22" s="19"/>
      <c r="C22" s="19"/>
      <c r="D22" s="36"/>
      <c r="E22" s="36"/>
      <c r="F22" s="35"/>
      <c r="G22" s="34"/>
      <c r="H22" s="58"/>
    </row>
    <row r="23" spans="2:9">
      <c r="B23" s="32"/>
      <c r="C23" s="315" t="s">
        <v>57</v>
      </c>
      <c r="D23" s="316"/>
      <c r="E23" s="316"/>
      <c r="F23" s="316"/>
      <c r="G23" s="317"/>
      <c r="H23" s="58"/>
    </row>
    <row r="24" spans="2:9">
      <c r="B24" s="32"/>
      <c r="C24" s="32"/>
      <c r="D24" s="36"/>
      <c r="E24" s="36"/>
      <c r="F24" s="35"/>
      <c r="G24" s="34"/>
      <c r="H24" s="58"/>
    </row>
    <row r="25" spans="2:9" ht="40.5" customHeight="1">
      <c r="B25" s="63" t="s">
        <v>63</v>
      </c>
      <c r="C25" s="63" t="s">
        <v>64</v>
      </c>
      <c r="D25" s="66" t="s">
        <v>22</v>
      </c>
      <c r="E25" s="67">
        <v>-683.5</v>
      </c>
      <c r="F25" s="67">
        <v>21</v>
      </c>
      <c r="G25" s="64">
        <f>+ROUND(E25*F25,2)</f>
        <v>-14353.5</v>
      </c>
      <c r="H25" s="62" t="s">
        <v>88</v>
      </c>
      <c r="I25" s="61"/>
    </row>
    <row r="26" spans="2:9" ht="11.25" customHeight="1">
      <c r="B26" s="15"/>
      <c r="C26" s="40"/>
      <c r="D26" s="16"/>
      <c r="E26" s="17"/>
      <c r="F26" s="20"/>
      <c r="G26" s="18"/>
      <c r="H26" s="18"/>
    </row>
    <row r="27" spans="2:9" ht="24" customHeight="1">
      <c r="B27" s="15"/>
      <c r="C27" s="318" t="s">
        <v>54</v>
      </c>
      <c r="D27" s="319"/>
      <c r="E27" s="319"/>
      <c r="F27" s="320"/>
      <c r="G27" s="18">
        <f>SUM(G25:G26)</f>
        <v>-14353.5</v>
      </c>
      <c r="H27" s="18"/>
    </row>
    <row r="28" spans="2:9" ht="24" customHeight="1">
      <c r="B28" s="217"/>
      <c r="C28" s="218"/>
      <c r="D28" s="218"/>
      <c r="E28" s="218"/>
      <c r="F28" s="218"/>
      <c r="G28" s="218"/>
      <c r="H28" s="50"/>
    </row>
    <row r="29" spans="2:9" ht="24" customHeight="1">
      <c r="B29" s="217"/>
      <c r="C29" s="333" t="s">
        <v>58</v>
      </c>
      <c r="D29" s="333"/>
      <c r="E29" s="333"/>
      <c r="F29" s="333"/>
      <c r="G29" s="333"/>
      <c r="H29" s="219"/>
    </row>
    <row r="30" spans="2:9" ht="25.5">
      <c r="B30" s="41" t="s">
        <v>69</v>
      </c>
      <c r="C30" s="41" t="s">
        <v>70</v>
      </c>
      <c r="D30" s="68" t="s">
        <v>22</v>
      </c>
      <c r="E30" s="44">
        <v>683.5</v>
      </c>
      <c r="F30" s="44">
        <v>70</v>
      </c>
      <c r="G30" s="47">
        <f>+ROUND(E30*F30,2)</f>
        <v>47845</v>
      </c>
      <c r="H30" s="154" t="s">
        <v>71</v>
      </c>
    </row>
    <row r="31" spans="2:9">
      <c r="B31" s="26"/>
      <c r="C31" s="318" t="s">
        <v>59</v>
      </c>
      <c r="D31" s="319"/>
      <c r="E31" s="319"/>
      <c r="F31" s="320"/>
      <c r="G31" s="39">
        <f>SUM(G30)</f>
        <v>47845</v>
      </c>
      <c r="H31" s="27"/>
    </row>
    <row r="32" spans="2:9">
      <c r="B32" s="26"/>
      <c r="C32" s="48"/>
      <c r="D32" s="37"/>
      <c r="E32" s="37"/>
      <c r="F32" s="38"/>
      <c r="G32" s="39"/>
      <c r="H32" s="27"/>
    </row>
    <row r="33" spans="2:8">
      <c r="B33" s="26"/>
      <c r="C33" s="26"/>
      <c r="D33" s="329" t="s">
        <v>52</v>
      </c>
      <c r="E33" s="330"/>
      <c r="F33" s="331"/>
      <c r="G33" s="39">
        <f>+G27+G31</f>
        <v>33491.5</v>
      </c>
      <c r="H33" s="27"/>
    </row>
    <row r="36" spans="2:8">
      <c r="C36" s="220" t="s">
        <v>72</v>
      </c>
    </row>
    <row r="37" spans="2:8">
      <c r="B37" s="228" t="s">
        <v>73</v>
      </c>
      <c r="C37" s="332" t="s">
        <v>84</v>
      </c>
      <c r="D37" s="332"/>
      <c r="E37" s="332"/>
      <c r="F37" s="332"/>
      <c r="G37" s="332"/>
      <c r="H37" s="332"/>
    </row>
    <row r="38" spans="2:8" ht="33.75" customHeight="1">
      <c r="B38" s="9" t="s">
        <v>0</v>
      </c>
      <c r="C38" s="324" t="s">
        <v>83</v>
      </c>
      <c r="D38" s="324"/>
      <c r="E38" s="324"/>
      <c r="F38" s="324"/>
      <c r="G38" s="324"/>
      <c r="H38" s="324"/>
    </row>
    <row r="39" spans="2:8">
      <c r="B39" s="9" t="s">
        <v>1</v>
      </c>
      <c r="C39" s="73" t="s">
        <v>82</v>
      </c>
    </row>
    <row r="40" spans="2:8">
      <c r="B40" s="9" t="s">
        <v>89</v>
      </c>
      <c r="C40" s="3" t="s">
        <v>208</v>
      </c>
    </row>
    <row r="41" spans="2:8">
      <c r="B41" s="9"/>
    </row>
    <row r="42" spans="2:8">
      <c r="B42" s="229" t="s">
        <v>74</v>
      </c>
      <c r="C42" s="200" t="s">
        <v>85</v>
      </c>
    </row>
    <row r="43" spans="2:8" ht="30.75" customHeight="1">
      <c r="B43" s="9" t="s">
        <v>0</v>
      </c>
      <c r="C43" s="324" t="s">
        <v>86</v>
      </c>
      <c r="D43" s="324"/>
      <c r="E43" s="324"/>
      <c r="F43" s="324"/>
      <c r="G43" s="324"/>
      <c r="H43" s="324"/>
    </row>
    <row r="44" spans="2:8" ht="17.25">
      <c r="B44" s="9" t="s">
        <v>76</v>
      </c>
      <c r="C44" s="3" t="s">
        <v>78</v>
      </c>
    </row>
    <row r="45" spans="2:8">
      <c r="B45" s="9" t="s">
        <v>1</v>
      </c>
      <c r="C45" s="73" t="s">
        <v>82</v>
      </c>
    </row>
    <row r="46" spans="2:8" ht="30.75" customHeight="1">
      <c r="B46" s="9" t="s">
        <v>89</v>
      </c>
      <c r="C46" s="324" t="s">
        <v>87</v>
      </c>
      <c r="D46" s="324"/>
      <c r="E46" s="324"/>
      <c r="F46" s="324"/>
      <c r="G46" s="324"/>
      <c r="H46" s="324"/>
    </row>
    <row r="47" spans="2:8" ht="30" customHeight="1">
      <c r="B47" s="9" t="s">
        <v>90</v>
      </c>
      <c r="C47" s="324" t="s">
        <v>264</v>
      </c>
      <c r="D47" s="324"/>
      <c r="E47" s="324"/>
      <c r="F47" s="324"/>
      <c r="G47" s="324"/>
      <c r="H47" s="324"/>
    </row>
    <row r="49" spans="2:8">
      <c r="B49" s="230"/>
      <c r="C49" s="225" t="s">
        <v>77</v>
      </c>
    </row>
    <row r="50" spans="2:8" ht="45" customHeight="1">
      <c r="B50" s="70">
        <v>1</v>
      </c>
      <c r="C50" s="325" t="s">
        <v>79</v>
      </c>
      <c r="D50" s="325"/>
      <c r="E50" s="325"/>
      <c r="F50" s="325"/>
      <c r="G50" s="325"/>
      <c r="H50" s="325"/>
    </row>
    <row r="51" spans="2:8" ht="30" customHeight="1">
      <c r="B51" s="72">
        <v>2</v>
      </c>
      <c r="C51" s="326" t="s">
        <v>81</v>
      </c>
      <c r="D51" s="326"/>
      <c r="E51" s="326"/>
      <c r="F51" s="326"/>
      <c r="G51" s="326"/>
      <c r="H51" s="326"/>
    </row>
    <row r="52" spans="2:8">
      <c r="C52" s="327" t="s">
        <v>80</v>
      </c>
      <c r="D52" s="327"/>
      <c r="E52" s="327"/>
      <c r="F52" s="327"/>
      <c r="G52" s="327"/>
      <c r="H52" s="327"/>
    </row>
  </sheetData>
  <mergeCells count="15">
    <mergeCell ref="C3:H3"/>
    <mergeCell ref="C31:F31"/>
    <mergeCell ref="D33:F33"/>
    <mergeCell ref="C37:H37"/>
    <mergeCell ref="C38:H38"/>
    <mergeCell ref="C11:G11"/>
    <mergeCell ref="C23:G23"/>
    <mergeCell ref="C27:F27"/>
    <mergeCell ref="C29:G29"/>
    <mergeCell ref="C47:H47"/>
    <mergeCell ref="C50:H50"/>
    <mergeCell ref="C51:H51"/>
    <mergeCell ref="C52:H52"/>
    <mergeCell ref="C43:H43"/>
    <mergeCell ref="C46:H46"/>
  </mergeCells>
  <hyperlinks>
    <hyperlink ref="H6" location="Bendras!A1" display="Bendras!A1" xr:uid="{9A57B339-F9BF-4055-B781-6DDE956D502A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7D964-B9A0-4375-B191-0FCC0D18F224}">
  <dimension ref="A1:P55"/>
  <sheetViews>
    <sheetView topLeftCell="A4" workbookViewId="0">
      <selection activeCell="K20" sqref="K20"/>
    </sheetView>
  </sheetViews>
  <sheetFormatPr defaultColWidth="9.140625" defaultRowHeight="15"/>
  <cols>
    <col min="1" max="1" width="6.42578125" style="3" customWidth="1"/>
    <col min="2" max="2" width="6.85546875" style="3" customWidth="1"/>
    <col min="3" max="3" width="42.5703125" style="3" customWidth="1"/>
    <col min="4" max="4" width="8.85546875" style="7" customWidth="1"/>
    <col min="5" max="5" width="9.28515625" style="7" customWidth="1"/>
    <col min="6" max="6" width="14" style="7" customWidth="1"/>
    <col min="7" max="7" width="14.42578125" style="3" customWidth="1"/>
    <col min="8" max="8" width="22.28515625" style="77" customWidth="1"/>
    <col min="9" max="9" width="0.140625" style="3" customWidth="1"/>
    <col min="10" max="16384" width="9.140625" style="3"/>
  </cols>
  <sheetData>
    <row r="1" spans="1:8" ht="18.75">
      <c r="C1" s="207" t="s">
        <v>209</v>
      </c>
    </row>
    <row r="3" spans="1:8" ht="31.5" customHeight="1">
      <c r="C3" s="328" t="s">
        <v>110</v>
      </c>
      <c r="D3" s="328"/>
      <c r="E3" s="328"/>
      <c r="F3" s="328"/>
      <c r="G3" s="328"/>
      <c r="H3" s="328"/>
    </row>
    <row r="4" spans="1:8" ht="31.5" customHeight="1">
      <c r="C4" s="221"/>
      <c r="D4" s="221"/>
      <c r="E4" s="221"/>
      <c r="F4" s="221"/>
      <c r="G4" s="221"/>
      <c r="H4" s="221"/>
    </row>
    <row r="5" spans="1:8" ht="18.75">
      <c r="B5" s="222" t="s">
        <v>2</v>
      </c>
      <c r="C5" s="206" t="s">
        <v>217</v>
      </c>
      <c r="D5" s="222"/>
      <c r="E5" s="222"/>
      <c r="F5" s="222"/>
      <c r="G5" s="206"/>
    </row>
    <row r="6" spans="1:8" ht="36.75" customHeight="1">
      <c r="B6" s="223"/>
      <c r="C6" s="334" t="s">
        <v>210</v>
      </c>
      <c r="D6" s="335"/>
      <c r="E6" s="335"/>
      <c r="F6" s="335"/>
      <c r="G6" s="335"/>
      <c r="H6" s="1" t="s">
        <v>185</v>
      </c>
    </row>
    <row r="7" spans="1:8" ht="36.75" customHeight="1">
      <c r="B7" s="223"/>
      <c r="C7" s="340" t="s">
        <v>214</v>
      </c>
      <c r="D7" s="340"/>
      <c r="E7" s="340"/>
      <c r="F7" s="340"/>
      <c r="G7" s="340"/>
      <c r="H7" s="1"/>
    </row>
    <row r="8" spans="1:8">
      <c r="B8" s="9"/>
      <c r="C8" s="12"/>
    </row>
    <row r="9" spans="1:8">
      <c r="A9" s="3" t="s">
        <v>55</v>
      </c>
      <c r="C9" s="3" t="s">
        <v>257</v>
      </c>
    </row>
    <row r="11" spans="1:8" ht="18.75">
      <c r="C11" s="309" t="s">
        <v>91</v>
      </c>
      <c r="D11" s="309"/>
      <c r="E11" s="309"/>
      <c r="F11" s="309"/>
      <c r="G11" s="309"/>
    </row>
    <row r="13" spans="1:8" ht="25.5">
      <c r="B13" s="81" t="s">
        <v>5</v>
      </c>
      <c r="C13" s="81" t="s">
        <v>6</v>
      </c>
      <c r="D13" s="81" t="s">
        <v>7</v>
      </c>
      <c r="E13" s="82" t="s">
        <v>8</v>
      </c>
      <c r="F13" s="83" t="s">
        <v>53</v>
      </c>
      <c r="G13" s="78" t="s">
        <v>9</v>
      </c>
      <c r="H13" s="78" t="s">
        <v>105</v>
      </c>
    </row>
    <row r="14" spans="1:8">
      <c r="B14" s="84"/>
      <c r="C14" s="84"/>
      <c r="D14" s="85"/>
      <c r="E14" s="85"/>
      <c r="F14" s="86"/>
      <c r="G14" s="79"/>
      <c r="H14" s="79"/>
    </row>
    <row r="15" spans="1:8">
      <c r="B15" s="84"/>
      <c r="C15" s="84" t="s">
        <v>4</v>
      </c>
      <c r="D15" s="85"/>
      <c r="E15" s="85"/>
      <c r="F15" s="86"/>
      <c r="G15" s="79"/>
      <c r="H15" s="79"/>
    </row>
    <row r="16" spans="1:8" ht="24" customHeight="1">
      <c r="B16" s="337" t="s">
        <v>58</v>
      </c>
      <c r="C16" s="337"/>
      <c r="D16" s="337"/>
      <c r="E16" s="337"/>
      <c r="F16" s="337"/>
      <c r="G16" s="337"/>
      <c r="H16" s="337"/>
    </row>
    <row r="17" spans="2:8" ht="74.25" customHeight="1">
      <c r="B17" s="87">
        <v>12</v>
      </c>
      <c r="C17" s="88" t="s">
        <v>92</v>
      </c>
      <c r="D17" s="89" t="s">
        <v>22</v>
      </c>
      <c r="E17" s="90">
        <v>4.5</v>
      </c>
      <c r="F17" s="91">
        <v>82.4</v>
      </c>
      <c r="G17" s="91">
        <f>ROUND(F17*E17,2)</f>
        <v>370.8</v>
      </c>
      <c r="H17" s="226" t="s">
        <v>212</v>
      </c>
    </row>
    <row r="18" spans="2:8" ht="25.5">
      <c r="B18" s="87">
        <v>48</v>
      </c>
      <c r="C18" s="88" t="s">
        <v>93</v>
      </c>
      <c r="D18" s="89" t="s">
        <v>94</v>
      </c>
      <c r="E18" s="90">
        <v>1</v>
      </c>
      <c r="F18" s="91">
        <v>72.099999999999994</v>
      </c>
      <c r="G18" s="91">
        <f t="shared" ref="G18:G28" si="0">ROUND(F18*E18,2)</f>
        <v>72.099999999999994</v>
      </c>
      <c r="H18" s="227" t="s">
        <v>108</v>
      </c>
    </row>
    <row r="19" spans="2:8" ht="37.5" customHeight="1">
      <c r="B19" s="87">
        <v>49</v>
      </c>
      <c r="C19" s="88" t="s">
        <v>95</v>
      </c>
      <c r="D19" s="92" t="s">
        <v>94</v>
      </c>
      <c r="E19" s="90">
        <v>1</v>
      </c>
      <c r="F19" s="91">
        <v>1526.1</v>
      </c>
      <c r="G19" s="91">
        <f t="shared" si="0"/>
        <v>1526.1</v>
      </c>
      <c r="H19" s="227"/>
    </row>
    <row r="20" spans="2:8" ht="30" customHeight="1">
      <c r="B20" s="87">
        <v>50</v>
      </c>
      <c r="C20" s="88" t="s">
        <v>96</v>
      </c>
      <c r="D20" s="92" t="s">
        <v>94</v>
      </c>
      <c r="E20" s="90">
        <v>1</v>
      </c>
      <c r="F20" s="91">
        <v>295.91000000000003</v>
      </c>
      <c r="G20" s="91">
        <f t="shared" si="0"/>
        <v>295.91000000000003</v>
      </c>
      <c r="H20" s="227"/>
    </row>
    <row r="21" spans="2:8" ht="30" customHeight="1">
      <c r="B21" s="87">
        <v>51</v>
      </c>
      <c r="C21" s="88" t="s">
        <v>97</v>
      </c>
      <c r="D21" s="92" t="s">
        <v>94</v>
      </c>
      <c r="E21" s="90">
        <v>1</v>
      </c>
      <c r="F21" s="91">
        <v>953.18</v>
      </c>
      <c r="G21" s="91">
        <f t="shared" si="0"/>
        <v>953.18</v>
      </c>
      <c r="H21" s="227"/>
    </row>
    <row r="22" spans="2:8" ht="36" customHeight="1">
      <c r="B22" s="224"/>
      <c r="C22" s="224" t="s">
        <v>98</v>
      </c>
      <c r="D22" s="93"/>
      <c r="E22" s="90"/>
      <c r="F22" s="91"/>
      <c r="G22" s="91"/>
      <c r="H22" s="227"/>
    </row>
    <row r="23" spans="2:8" ht="30" customHeight="1">
      <c r="B23" s="87">
        <v>41</v>
      </c>
      <c r="C23" s="94" t="s">
        <v>99</v>
      </c>
      <c r="D23" s="95" t="s">
        <v>106</v>
      </c>
      <c r="E23" s="90">
        <v>2</v>
      </c>
      <c r="F23" s="91">
        <v>20.6</v>
      </c>
      <c r="G23" s="91">
        <f t="shared" si="0"/>
        <v>41.2</v>
      </c>
      <c r="H23" s="227"/>
    </row>
    <row r="24" spans="2:8" ht="30" customHeight="1">
      <c r="B24" s="87">
        <v>42</v>
      </c>
      <c r="C24" s="94" t="s">
        <v>100</v>
      </c>
      <c r="D24" s="95" t="s">
        <v>106</v>
      </c>
      <c r="E24" s="90">
        <v>5.5</v>
      </c>
      <c r="F24" s="91">
        <v>24.72</v>
      </c>
      <c r="G24" s="91">
        <f t="shared" si="0"/>
        <v>135.96</v>
      </c>
      <c r="H24" s="227"/>
    </row>
    <row r="25" spans="2:8" ht="57" customHeight="1">
      <c r="B25" s="87">
        <v>52</v>
      </c>
      <c r="C25" s="94" t="s">
        <v>101</v>
      </c>
      <c r="D25" s="95" t="s">
        <v>106</v>
      </c>
      <c r="E25" s="90">
        <v>20</v>
      </c>
      <c r="F25" s="91">
        <v>4.1399999999999997</v>
      </c>
      <c r="G25" s="91">
        <f t="shared" si="0"/>
        <v>82.8</v>
      </c>
      <c r="H25" s="227" t="s">
        <v>109</v>
      </c>
    </row>
    <row r="26" spans="2:8" ht="30" customHeight="1">
      <c r="B26" s="87">
        <v>44</v>
      </c>
      <c r="C26" s="94" t="s">
        <v>102</v>
      </c>
      <c r="D26" s="95" t="s">
        <v>107</v>
      </c>
      <c r="E26" s="90">
        <v>18</v>
      </c>
      <c r="F26" s="91">
        <v>4.1399999999999997</v>
      </c>
      <c r="G26" s="91">
        <f t="shared" si="0"/>
        <v>74.52</v>
      </c>
      <c r="H26" s="227"/>
    </row>
    <row r="27" spans="2:8" ht="30" customHeight="1">
      <c r="B27" s="87">
        <v>45</v>
      </c>
      <c r="C27" s="94" t="s">
        <v>103</v>
      </c>
      <c r="D27" s="95" t="s">
        <v>107</v>
      </c>
      <c r="E27" s="90">
        <v>6</v>
      </c>
      <c r="F27" s="91">
        <v>10.3</v>
      </c>
      <c r="G27" s="91">
        <f t="shared" si="0"/>
        <v>61.8</v>
      </c>
      <c r="H27" s="227"/>
    </row>
    <row r="28" spans="2:8" ht="30" customHeight="1">
      <c r="B28" s="87">
        <v>47</v>
      </c>
      <c r="C28" s="94" t="s">
        <v>104</v>
      </c>
      <c r="D28" s="95" t="s">
        <v>106</v>
      </c>
      <c r="E28" s="90">
        <v>6</v>
      </c>
      <c r="F28" s="91">
        <v>7.21</v>
      </c>
      <c r="G28" s="91">
        <f t="shared" si="0"/>
        <v>43.26</v>
      </c>
      <c r="H28" s="227"/>
    </row>
    <row r="29" spans="2:8">
      <c r="B29" s="96"/>
      <c r="C29" s="338" t="s">
        <v>59</v>
      </c>
      <c r="D29" s="338"/>
      <c r="E29" s="338"/>
      <c r="F29" s="338"/>
      <c r="G29" s="97">
        <f>SUM(G17:G28)</f>
        <v>3657.63</v>
      </c>
      <c r="H29" s="80"/>
    </row>
    <row r="30" spans="2:8">
      <c r="B30" s="96"/>
      <c r="C30" s="188"/>
      <c r="D30" s="98"/>
      <c r="E30" s="98"/>
      <c r="F30" s="98"/>
      <c r="G30" s="97"/>
      <c r="H30" s="80"/>
    </row>
    <row r="31" spans="2:8">
      <c r="B31" s="96"/>
      <c r="C31" s="96"/>
      <c r="D31" s="339" t="s">
        <v>52</v>
      </c>
      <c r="E31" s="339"/>
      <c r="F31" s="339"/>
      <c r="G31" s="100">
        <f>SUM(G29)</f>
        <v>3657.63</v>
      </c>
      <c r="H31" s="80"/>
    </row>
    <row r="32" spans="2:8">
      <c r="B32" s="77"/>
      <c r="C32" s="77"/>
      <c r="D32" s="99"/>
      <c r="E32" s="99"/>
      <c r="F32" s="99"/>
      <c r="G32" s="77"/>
    </row>
    <row r="34" spans="2:16">
      <c r="C34" s="225" t="s">
        <v>72</v>
      </c>
    </row>
    <row r="35" spans="2:16">
      <c r="B35" s="75" t="s">
        <v>73</v>
      </c>
      <c r="C35" s="336" t="s">
        <v>213</v>
      </c>
      <c r="D35" s="336"/>
      <c r="E35" s="336"/>
      <c r="F35" s="336"/>
      <c r="G35" s="336"/>
      <c r="H35" s="336"/>
    </row>
    <row r="36" spans="2:16" s="76" customFormat="1" ht="18.75" customHeight="1">
      <c r="B36" s="11"/>
      <c r="C36" s="103"/>
      <c r="D36" s="103"/>
      <c r="E36" s="103"/>
      <c r="F36" s="103"/>
      <c r="G36" s="103"/>
      <c r="H36" s="103"/>
      <c r="P36" s="3"/>
    </row>
    <row r="37" spans="2:16" s="76" customFormat="1">
      <c r="B37" s="11"/>
      <c r="D37" s="10"/>
      <c r="E37" s="10"/>
      <c r="F37" s="10"/>
      <c r="H37" s="102"/>
    </row>
    <row r="38" spans="2:16">
      <c r="B38" s="11"/>
      <c r="P38" s="76"/>
    </row>
    <row r="39" spans="2:16">
      <c r="B39" s="76"/>
    </row>
    <row r="40" spans="2:16">
      <c r="B40" s="76"/>
    </row>
    <row r="41" spans="2:16" ht="30.75" customHeight="1">
      <c r="B41" s="11"/>
      <c r="C41" s="6"/>
      <c r="D41" s="6"/>
      <c r="E41" s="6"/>
      <c r="F41" s="6"/>
      <c r="G41" s="6"/>
      <c r="H41" s="6"/>
    </row>
    <row r="42" spans="2:16">
      <c r="B42" s="11"/>
    </row>
    <row r="43" spans="2:16">
      <c r="B43" s="11"/>
      <c r="C43" s="73"/>
    </row>
    <row r="44" spans="2:16" ht="30.75" customHeight="1">
      <c r="B44" s="11"/>
      <c r="C44" s="6"/>
      <c r="D44" s="6"/>
      <c r="E44" s="6"/>
      <c r="F44" s="6"/>
      <c r="G44" s="6"/>
      <c r="H44" s="6"/>
    </row>
    <row r="45" spans="2:16" ht="30" customHeight="1">
      <c r="B45" s="11"/>
      <c r="C45" s="6"/>
      <c r="D45" s="6"/>
      <c r="E45" s="6"/>
      <c r="F45" s="6"/>
      <c r="G45" s="6"/>
      <c r="H45" s="6"/>
    </row>
    <row r="48" spans="2:16" ht="15.75">
      <c r="C48" s="2"/>
    </row>
    <row r="52" spans="2:8">
      <c r="B52" s="8"/>
    </row>
    <row r="53" spans="2:8" ht="45" customHeight="1">
      <c r="B53" s="70"/>
      <c r="C53" s="69"/>
      <c r="D53" s="69"/>
      <c r="E53" s="69"/>
      <c r="F53" s="69"/>
      <c r="G53" s="69"/>
      <c r="H53" s="69"/>
    </row>
    <row r="54" spans="2:8" ht="30" customHeight="1">
      <c r="B54" s="72"/>
      <c r="C54" s="71"/>
      <c r="D54" s="71"/>
      <c r="E54" s="71"/>
      <c r="F54" s="71"/>
      <c r="G54" s="71"/>
      <c r="H54" s="71"/>
    </row>
    <row r="55" spans="2:8">
      <c r="C55" s="104"/>
      <c r="D55" s="104"/>
      <c r="E55" s="104"/>
      <c r="F55" s="104"/>
      <c r="G55" s="104"/>
      <c r="H55" s="104"/>
    </row>
  </sheetData>
  <mergeCells count="8">
    <mergeCell ref="C6:G6"/>
    <mergeCell ref="C3:H3"/>
    <mergeCell ref="C35:H35"/>
    <mergeCell ref="C11:G11"/>
    <mergeCell ref="B16:H16"/>
    <mergeCell ref="C29:F29"/>
    <mergeCell ref="D31:F31"/>
    <mergeCell ref="C7:G7"/>
  </mergeCells>
  <hyperlinks>
    <hyperlink ref="H6" location="Bendras!A1" display="Bendras!A1" xr:uid="{7FC5D70E-C616-4E0F-B873-62D31643D466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F6B99-2D69-47CF-862C-8E111D347FFC}">
  <dimension ref="A1:L48"/>
  <sheetViews>
    <sheetView tabSelected="1" topLeftCell="A3" workbookViewId="0">
      <selection activeCell="C6" sqref="C6:H6"/>
    </sheetView>
  </sheetViews>
  <sheetFormatPr defaultColWidth="9.140625" defaultRowHeight="15"/>
  <cols>
    <col min="1" max="1" width="6.42578125" style="3" customWidth="1"/>
    <col min="2" max="2" width="6.85546875" style="3" customWidth="1"/>
    <col min="3" max="3" width="42.5703125" style="3" customWidth="1"/>
    <col min="4" max="4" width="8.85546875" style="7" customWidth="1"/>
    <col min="5" max="5" width="9.28515625" style="7" customWidth="1"/>
    <col min="6" max="6" width="14" style="7" customWidth="1"/>
    <col min="7" max="7" width="14.42578125" style="3" customWidth="1"/>
    <col min="8" max="8" width="24.7109375" style="57" customWidth="1"/>
    <col min="9" max="9" width="0.140625" style="3" customWidth="1"/>
    <col min="10" max="10" width="3.85546875" style="3" customWidth="1"/>
    <col min="11" max="16384" width="9.140625" style="3"/>
  </cols>
  <sheetData>
    <row r="1" spans="1:8" ht="18.75">
      <c r="C1" s="207" t="s">
        <v>216</v>
      </c>
    </row>
    <row r="3" spans="1:8" ht="32.25" customHeight="1">
      <c r="C3" s="344" t="s">
        <v>110</v>
      </c>
      <c r="D3" s="344"/>
      <c r="E3" s="344"/>
      <c r="F3" s="344"/>
      <c r="G3" s="344"/>
      <c r="H3" s="344"/>
    </row>
    <row r="4" spans="1:8">
      <c r="C4" s="105"/>
      <c r="D4" s="105"/>
      <c r="E4" s="105"/>
      <c r="F4" s="105"/>
      <c r="G4" s="105"/>
      <c r="H4" s="172" t="s">
        <v>185</v>
      </c>
    </row>
    <row r="5" spans="1:8" ht="37.5" customHeight="1">
      <c r="B5" s="7" t="s">
        <v>3</v>
      </c>
      <c r="C5" s="350" t="s">
        <v>217</v>
      </c>
      <c r="D5" s="350"/>
      <c r="E5" s="350"/>
      <c r="F5" s="350"/>
      <c r="G5" s="350"/>
      <c r="H5" s="350"/>
    </row>
    <row r="6" spans="1:8" ht="88.5" customHeight="1">
      <c r="B6" s="106"/>
      <c r="C6" s="342" t="s">
        <v>218</v>
      </c>
      <c r="D6" s="343"/>
      <c r="E6" s="343"/>
      <c r="F6" s="343"/>
      <c r="G6" s="343"/>
      <c r="H6" s="343"/>
    </row>
    <row r="7" spans="1:8" ht="33" customHeight="1">
      <c r="B7" s="9"/>
      <c r="C7" s="231" t="s">
        <v>211</v>
      </c>
      <c r="D7" s="3"/>
      <c r="E7" s="3"/>
      <c r="F7" s="3"/>
      <c r="H7" s="3"/>
    </row>
    <row r="8" spans="1:8">
      <c r="B8" s="9"/>
      <c r="C8" s="101"/>
    </row>
    <row r="9" spans="1:8">
      <c r="A9" s="3" t="s">
        <v>55</v>
      </c>
      <c r="C9" s="3" t="s">
        <v>257</v>
      </c>
    </row>
    <row r="11" spans="1:8" ht="18.75">
      <c r="C11" s="309" t="s">
        <v>91</v>
      </c>
      <c r="D11" s="309"/>
      <c r="E11" s="309"/>
      <c r="F11" s="309"/>
      <c r="G11" s="309"/>
    </row>
    <row r="13" spans="1:8" ht="25.5">
      <c r="B13" s="51" t="s">
        <v>5</v>
      </c>
      <c r="C13" s="51" t="s">
        <v>6</v>
      </c>
      <c r="D13" s="51" t="s">
        <v>7</v>
      </c>
      <c r="E13" s="52" t="s">
        <v>8</v>
      </c>
      <c r="F13" s="53" t="s">
        <v>53</v>
      </c>
      <c r="G13" s="54" t="s">
        <v>9</v>
      </c>
      <c r="H13" s="54" t="s">
        <v>10</v>
      </c>
    </row>
    <row r="14" spans="1:8">
      <c r="B14" s="32"/>
      <c r="C14" s="32"/>
      <c r="D14" s="36"/>
      <c r="E14" s="36"/>
      <c r="F14" s="35"/>
      <c r="G14" s="34"/>
      <c r="H14" s="58"/>
    </row>
    <row r="15" spans="1:8">
      <c r="B15" s="32"/>
      <c r="C15" s="29" t="s">
        <v>4</v>
      </c>
      <c r="D15" s="36"/>
      <c r="E15" s="36"/>
      <c r="F15" s="35"/>
      <c r="G15" s="34"/>
      <c r="H15" s="58"/>
    </row>
    <row r="16" spans="1:8">
      <c r="B16" s="32"/>
      <c r="C16" s="29"/>
      <c r="D16" s="36"/>
      <c r="E16" s="36"/>
      <c r="F16" s="35"/>
      <c r="G16" s="34"/>
      <c r="H16" s="58"/>
    </row>
    <row r="17" spans="2:12" ht="24" customHeight="1">
      <c r="B17" s="346" t="s">
        <v>58</v>
      </c>
      <c r="C17" s="347"/>
      <c r="D17" s="347"/>
      <c r="E17" s="347"/>
      <c r="F17" s="347"/>
      <c r="G17" s="347"/>
      <c r="H17" s="348"/>
    </row>
    <row r="18" spans="2:12" ht="24" customHeight="1">
      <c r="B18" s="15"/>
      <c r="C18" s="15" t="s">
        <v>241</v>
      </c>
      <c r="D18" s="15"/>
      <c r="E18" s="15"/>
      <c r="F18" s="15"/>
      <c r="G18" s="15"/>
      <c r="H18" s="15"/>
    </row>
    <row r="19" spans="2:12" ht="24" customHeight="1">
      <c r="B19" s="15"/>
      <c r="C19" s="351" t="s">
        <v>242</v>
      </c>
      <c r="D19" s="351"/>
      <c r="E19" s="351"/>
      <c r="F19" s="351"/>
      <c r="G19" s="351"/>
      <c r="H19" s="15"/>
      <c r="K19" s="341" t="s">
        <v>262</v>
      </c>
      <c r="L19" s="341"/>
    </row>
    <row r="20" spans="2:12" ht="31.5" customHeight="1">
      <c r="B20" s="68" t="s">
        <v>219</v>
      </c>
      <c r="C20" s="42" t="s">
        <v>113</v>
      </c>
      <c r="D20" s="155" t="s">
        <v>176</v>
      </c>
      <c r="E20" s="36">
        <v>150</v>
      </c>
      <c r="F20" s="65">
        <f>+'Kalkuliacija Nr.1'!H43</f>
        <v>2.4700000000000002</v>
      </c>
      <c r="G20" s="55">
        <f>+ROUND(E20*F20,2)</f>
        <v>370.5</v>
      </c>
      <c r="H20" s="237" t="s">
        <v>175</v>
      </c>
      <c r="K20" s="171" t="s">
        <v>186</v>
      </c>
    </row>
    <row r="21" spans="2:12">
      <c r="B21" s="26"/>
      <c r="C21" s="349" t="s">
        <v>59</v>
      </c>
      <c r="D21" s="349"/>
      <c r="E21" s="349"/>
      <c r="F21" s="349"/>
      <c r="G21" s="39">
        <f>SUM(G20)</f>
        <v>370.5</v>
      </c>
      <c r="H21" s="27"/>
      <c r="K21" s="171"/>
    </row>
    <row r="22" spans="2:12">
      <c r="B22" s="15"/>
      <c r="C22" s="15" t="s">
        <v>241</v>
      </c>
      <c r="D22" s="15"/>
      <c r="E22" s="15"/>
      <c r="F22" s="15"/>
      <c r="G22" s="15"/>
      <c r="H22" s="15"/>
      <c r="K22" s="171"/>
    </row>
    <row r="23" spans="2:12">
      <c r="B23" s="15"/>
      <c r="C23" s="351" t="s">
        <v>243</v>
      </c>
      <c r="D23" s="351"/>
      <c r="E23" s="351"/>
      <c r="F23" s="351"/>
      <c r="G23" s="351"/>
      <c r="H23" s="15"/>
      <c r="K23" s="171"/>
    </row>
    <row r="24" spans="2:12" ht="25.5">
      <c r="B24" s="68" t="s">
        <v>219</v>
      </c>
      <c r="C24" s="42" t="s">
        <v>113</v>
      </c>
      <c r="D24" s="155" t="s">
        <v>176</v>
      </c>
      <c r="E24" s="36">
        <v>150</v>
      </c>
      <c r="F24" s="65">
        <f>+'Kalkuliacija Nr. 2'!G62</f>
        <v>3.47</v>
      </c>
      <c r="G24" s="55">
        <f>+ROUND(E24*F24,2)</f>
        <v>520.5</v>
      </c>
      <c r="H24" s="237" t="s">
        <v>244</v>
      </c>
      <c r="K24" s="171" t="s">
        <v>221</v>
      </c>
    </row>
    <row r="25" spans="2:12">
      <c r="B25" s="26"/>
      <c r="C25" s="349" t="s">
        <v>59</v>
      </c>
      <c r="D25" s="349"/>
      <c r="E25" s="349"/>
      <c r="F25" s="349"/>
      <c r="G25" s="39">
        <f>SUM(G24)</f>
        <v>520.5</v>
      </c>
      <c r="H25" s="26"/>
      <c r="K25" s="171"/>
    </row>
    <row r="26" spans="2:12">
      <c r="B26" s="26"/>
      <c r="C26" s="26"/>
      <c r="D26" s="26"/>
      <c r="E26" s="26"/>
      <c r="F26" s="26"/>
      <c r="G26" s="26"/>
      <c r="H26" s="26"/>
      <c r="K26" s="171"/>
    </row>
    <row r="27" spans="2:12">
      <c r="B27" s="26"/>
      <c r="C27" s="26"/>
      <c r="D27" s="26"/>
      <c r="E27" s="26"/>
      <c r="F27" s="26"/>
      <c r="G27" s="26"/>
      <c r="H27" s="26"/>
    </row>
    <row r="28" spans="2:12">
      <c r="B28" s="26"/>
      <c r="C28" s="26"/>
      <c r="D28" s="329" t="s">
        <v>52</v>
      </c>
      <c r="E28" s="330"/>
      <c r="F28" s="331"/>
      <c r="G28" s="39">
        <f>+G21+G25</f>
        <v>891</v>
      </c>
      <c r="H28" s="27"/>
    </row>
    <row r="31" spans="2:12">
      <c r="C31" s="3" t="s">
        <v>72</v>
      </c>
    </row>
    <row r="32" spans="2:12">
      <c r="B32" s="75" t="s">
        <v>73</v>
      </c>
      <c r="C32" s="345" t="s">
        <v>220</v>
      </c>
      <c r="D32" s="345"/>
      <c r="E32" s="345"/>
      <c r="F32" s="345"/>
      <c r="G32" s="345"/>
      <c r="H32" s="345"/>
    </row>
    <row r="33" spans="2:8">
      <c r="B33" s="11"/>
      <c r="C33" s="73"/>
    </row>
    <row r="34" spans="2:8">
      <c r="B34" s="11"/>
    </row>
    <row r="35" spans="2:8">
      <c r="B35" s="76"/>
    </row>
    <row r="36" spans="2:8">
      <c r="B36" s="76"/>
    </row>
    <row r="37" spans="2:8">
      <c r="B37" s="11"/>
    </row>
    <row r="38" spans="2:8">
      <c r="B38" s="11"/>
      <c r="C38" s="73"/>
    </row>
    <row r="41" spans="2:8" ht="15.75">
      <c r="C41" s="2"/>
    </row>
    <row r="43" spans="2:8">
      <c r="H43" s="3"/>
    </row>
    <row r="45" spans="2:8">
      <c r="B45" s="8"/>
      <c r="C45" s="220" t="s">
        <v>77</v>
      </c>
    </row>
    <row r="46" spans="2:8" ht="45" customHeight="1">
      <c r="B46" s="70">
        <v>1</v>
      </c>
      <c r="C46" s="325" t="s">
        <v>79</v>
      </c>
      <c r="D46" s="325"/>
      <c r="E46" s="325"/>
      <c r="F46" s="325"/>
      <c r="G46" s="325"/>
      <c r="H46" s="325"/>
    </row>
    <row r="47" spans="2:8" ht="30" customHeight="1">
      <c r="B47" s="72">
        <v>2</v>
      </c>
      <c r="C47" s="326" t="s">
        <v>265</v>
      </c>
      <c r="D47" s="326"/>
      <c r="E47" s="326"/>
      <c r="F47" s="326"/>
      <c r="G47" s="326"/>
      <c r="H47" s="326"/>
    </row>
    <row r="48" spans="2:8">
      <c r="C48" s="327" t="s">
        <v>80</v>
      </c>
      <c r="D48" s="327"/>
      <c r="E48" s="327"/>
      <c r="F48" s="327"/>
      <c r="G48" s="327"/>
      <c r="H48" s="327"/>
    </row>
  </sheetData>
  <mergeCells count="15">
    <mergeCell ref="K19:L19"/>
    <mergeCell ref="C47:H47"/>
    <mergeCell ref="C48:H48"/>
    <mergeCell ref="C6:H6"/>
    <mergeCell ref="C3:H3"/>
    <mergeCell ref="C32:H32"/>
    <mergeCell ref="C46:H46"/>
    <mergeCell ref="C11:G11"/>
    <mergeCell ref="B17:H17"/>
    <mergeCell ref="C21:F21"/>
    <mergeCell ref="D28:F28"/>
    <mergeCell ref="C5:H5"/>
    <mergeCell ref="C19:G19"/>
    <mergeCell ref="C23:G23"/>
    <mergeCell ref="C25:F25"/>
  </mergeCells>
  <hyperlinks>
    <hyperlink ref="H4" location="Bendras!A1" display="Bendras!A1" xr:uid="{8E9D981E-CC8F-4004-A4C0-F09824547D85}"/>
    <hyperlink ref="K20" location="'Kalkuliacija Nr.1'!A1" display="'Kalkuliacija Nr.1'!A1" xr:uid="{48CBA43D-9128-4A13-8594-12255A7B4B90}"/>
    <hyperlink ref="K24" location="'Kalkuliacija Nr. 2'!A1" display="'Kalkuliacija Nr. 2'!A1" xr:uid="{5247A38A-6DA7-4FC8-95B1-D34F7BEA8E6E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A0BE9-BB06-46A6-829C-19C243CE803E}">
  <dimension ref="A1:L90"/>
  <sheetViews>
    <sheetView topLeftCell="A8" zoomScale="87" zoomScaleNormal="87" workbookViewId="0">
      <selection activeCell="J19" sqref="J19"/>
    </sheetView>
  </sheetViews>
  <sheetFormatPr defaultRowHeight="15"/>
  <cols>
    <col min="1" max="1" width="6.5703125" customWidth="1"/>
    <col min="2" max="2" width="7.5703125" style="149" customWidth="1"/>
    <col min="3" max="3" width="35.7109375" style="144" customWidth="1"/>
    <col min="4" max="4" width="6.42578125" style="144" customWidth="1"/>
    <col min="5" max="5" width="13.7109375" style="145" customWidth="1"/>
    <col min="6" max="6" width="14.85546875" style="146" customWidth="1"/>
    <col min="7" max="7" width="10.85546875" style="147" customWidth="1"/>
    <col min="8" max="8" width="11.7109375" style="148" customWidth="1"/>
    <col min="9" max="9" width="9.28515625" customWidth="1"/>
    <col min="10" max="10" width="67.140625" style="5" customWidth="1"/>
  </cols>
  <sheetData>
    <row r="1" spans="1:10" ht="33.75" customHeight="1">
      <c r="C1" s="369" t="s">
        <v>179</v>
      </c>
      <c r="D1" s="369"/>
      <c r="E1" s="369"/>
      <c r="F1" s="369"/>
      <c r="G1" s="369"/>
      <c r="H1" s="369"/>
      <c r="J1" s="173" t="s">
        <v>184</v>
      </c>
    </row>
    <row r="2" spans="1:10">
      <c r="B2"/>
      <c r="C2"/>
      <c r="D2"/>
      <c r="E2"/>
      <c r="F2"/>
      <c r="G2"/>
      <c r="H2"/>
    </row>
    <row r="3" spans="1:10">
      <c r="A3" s="372" t="s">
        <v>171</v>
      </c>
      <c r="B3" s="372"/>
      <c r="C3" s="372"/>
      <c r="D3" s="372"/>
      <c r="E3" s="372"/>
      <c r="F3" s="372"/>
      <c r="G3" s="372"/>
      <c r="H3" s="372"/>
      <c r="J3" s="5" t="s">
        <v>10</v>
      </c>
    </row>
    <row r="4" spans="1:10">
      <c r="A4" s="373" t="s">
        <v>172</v>
      </c>
      <c r="B4" s="373"/>
      <c r="C4" s="373"/>
      <c r="D4" s="373"/>
      <c r="E4" s="373"/>
      <c r="F4" s="373"/>
      <c r="G4" s="373"/>
      <c r="H4" s="373"/>
      <c r="J4" s="152"/>
    </row>
    <row r="5" spans="1:10" ht="15.75">
      <c r="A5" s="374"/>
      <c r="B5" s="374"/>
      <c r="C5" s="374"/>
      <c r="D5" s="374"/>
      <c r="E5" s="374"/>
      <c r="F5" s="374"/>
      <c r="G5" s="374"/>
      <c r="H5" s="374"/>
      <c r="J5" s="232" t="s">
        <v>222</v>
      </c>
    </row>
    <row r="6" spans="1:10">
      <c r="B6"/>
      <c r="C6"/>
      <c r="D6" s="108"/>
      <c r="E6" s="107"/>
      <c r="F6"/>
      <c r="G6"/>
      <c r="H6"/>
    </row>
    <row r="7" spans="1:10" ht="30.75" customHeight="1">
      <c r="A7" s="375" t="s">
        <v>168</v>
      </c>
      <c r="B7" s="375"/>
      <c r="C7" s="370" t="s">
        <v>257</v>
      </c>
      <c r="D7" s="370"/>
      <c r="E7" s="370"/>
      <c r="F7" s="370"/>
      <c r="G7" s="370"/>
      <c r="H7" s="370"/>
    </row>
    <row r="8" spans="1:10">
      <c r="B8" s="150"/>
      <c r="C8" s="150"/>
      <c r="D8" s="150"/>
      <c r="E8" s="150"/>
      <c r="F8" s="150"/>
      <c r="G8" s="150"/>
      <c r="H8" s="150"/>
    </row>
    <row r="9" spans="1:10" ht="25.9" customHeight="1">
      <c r="A9" s="375" t="s">
        <v>167</v>
      </c>
      <c r="B9" s="375"/>
      <c r="C9" s="370" t="s">
        <v>257</v>
      </c>
      <c r="D9" s="370"/>
      <c r="E9" s="370"/>
      <c r="F9" s="370"/>
      <c r="G9" s="370"/>
      <c r="H9" s="370"/>
    </row>
    <row r="10" spans="1:10">
      <c r="B10" s="150"/>
      <c r="C10" s="150"/>
      <c r="D10" s="150"/>
      <c r="E10" s="150"/>
      <c r="F10" s="150"/>
      <c r="G10" s="150"/>
      <c r="H10" s="150"/>
    </row>
    <row r="11" spans="1:10" ht="15" customHeight="1">
      <c r="A11" s="371" t="s">
        <v>169</v>
      </c>
      <c r="B11" s="371"/>
      <c r="C11" s="370" t="s">
        <v>170</v>
      </c>
      <c r="D11" s="370"/>
      <c r="E11" s="370"/>
      <c r="F11" s="370"/>
      <c r="G11" s="370"/>
      <c r="H11" s="370"/>
    </row>
    <row r="12" spans="1:10">
      <c r="B12" s="150"/>
      <c r="C12" s="150"/>
      <c r="D12" s="150"/>
      <c r="E12" s="150"/>
      <c r="F12" s="150"/>
      <c r="G12" s="150"/>
      <c r="H12" s="150"/>
    </row>
    <row r="13" spans="1:10">
      <c r="B13" s="360"/>
      <c r="C13" s="361"/>
      <c r="D13" s="108"/>
      <c r="E13" s="107"/>
      <c r="F13" s="362"/>
      <c r="G13" s="362"/>
      <c r="H13" s="362"/>
    </row>
    <row r="14" spans="1:10">
      <c r="B14" s="109" t="s">
        <v>114</v>
      </c>
      <c r="C14" s="109" t="s">
        <v>115</v>
      </c>
      <c r="D14" s="109" t="s">
        <v>116</v>
      </c>
      <c r="E14" s="363" t="s">
        <v>117</v>
      </c>
      <c r="F14" s="365" t="s">
        <v>8</v>
      </c>
      <c r="G14" s="110" t="s">
        <v>118</v>
      </c>
      <c r="H14" s="111" t="s">
        <v>119</v>
      </c>
    </row>
    <row r="15" spans="1:10">
      <c r="B15" s="112" t="s">
        <v>120</v>
      </c>
      <c r="C15" s="112" t="s">
        <v>121</v>
      </c>
      <c r="D15" s="112" t="s">
        <v>111</v>
      </c>
      <c r="E15" s="364"/>
      <c r="F15" s="366"/>
      <c r="G15" s="113" t="s">
        <v>122</v>
      </c>
      <c r="H15" s="114" t="s">
        <v>122</v>
      </c>
    </row>
    <row r="16" spans="1:10">
      <c r="B16" s="115" t="s">
        <v>112</v>
      </c>
      <c r="C16" s="367" t="s">
        <v>123</v>
      </c>
      <c r="D16" s="368"/>
      <c r="E16" s="368"/>
      <c r="F16" s="368"/>
      <c r="G16" s="368"/>
      <c r="H16" s="368"/>
    </row>
    <row r="17" spans="2:12">
      <c r="B17" s="352" t="s">
        <v>124</v>
      </c>
      <c r="C17" s="353"/>
      <c r="D17" s="116" t="s">
        <v>125</v>
      </c>
      <c r="E17" s="117"/>
      <c r="F17" s="117">
        <v>0.01</v>
      </c>
      <c r="G17" s="118"/>
      <c r="H17" s="119">
        <v>0</v>
      </c>
    </row>
    <row r="18" spans="2:12" ht="36">
      <c r="B18" s="116" t="s">
        <v>126</v>
      </c>
      <c r="C18" s="180" t="s">
        <v>188</v>
      </c>
      <c r="D18" s="116" t="s">
        <v>126</v>
      </c>
      <c r="E18" s="121" t="s">
        <v>126</v>
      </c>
      <c r="F18" s="122" t="s">
        <v>126</v>
      </c>
      <c r="G18" s="123" t="s">
        <v>126</v>
      </c>
      <c r="H18" s="124" t="s">
        <v>126</v>
      </c>
      <c r="J18" s="233" t="s">
        <v>223</v>
      </c>
      <c r="L18" s="151"/>
    </row>
    <row r="19" spans="2:12">
      <c r="B19" s="125"/>
      <c r="C19" s="126" t="s">
        <v>127</v>
      </c>
      <c r="D19" s="116" t="s">
        <v>128</v>
      </c>
      <c r="E19" s="127">
        <v>4.0999999999999996</v>
      </c>
      <c r="F19" s="128">
        <v>4.1000000000000002E-2</v>
      </c>
      <c r="G19" s="129">
        <v>6.98</v>
      </c>
      <c r="H19" s="129">
        <v>0.28999999999999998</v>
      </c>
      <c r="J19" s="183" t="s">
        <v>189</v>
      </c>
    </row>
    <row r="20" spans="2:12">
      <c r="B20" s="130" t="s">
        <v>129</v>
      </c>
      <c r="C20" s="120" t="s">
        <v>130</v>
      </c>
      <c r="D20" s="131" t="s">
        <v>15</v>
      </c>
      <c r="E20" s="127">
        <v>1.1499999999999999</v>
      </c>
      <c r="F20" s="132">
        <v>1.15E-2</v>
      </c>
      <c r="G20" s="129">
        <v>28.12</v>
      </c>
      <c r="H20" s="129">
        <v>0.32</v>
      </c>
      <c r="J20" s="376" t="s">
        <v>224</v>
      </c>
    </row>
    <row r="21" spans="2:12">
      <c r="B21" s="130" t="s">
        <v>131</v>
      </c>
      <c r="C21" s="120" t="s">
        <v>132</v>
      </c>
      <c r="D21" s="131" t="s">
        <v>15</v>
      </c>
      <c r="E21" s="127">
        <v>2.5</v>
      </c>
      <c r="F21" s="132">
        <v>2.5000000000000001E-2</v>
      </c>
      <c r="G21" s="129">
        <v>0</v>
      </c>
      <c r="H21" s="119">
        <v>0</v>
      </c>
      <c r="J21" s="376"/>
    </row>
    <row r="22" spans="2:12">
      <c r="B22" s="130" t="s">
        <v>133</v>
      </c>
      <c r="C22" s="120" t="s">
        <v>134</v>
      </c>
      <c r="D22" s="131" t="s">
        <v>135</v>
      </c>
      <c r="E22" s="133">
        <v>7.0000000000000007E-2</v>
      </c>
      <c r="F22" s="132">
        <v>6.9999999999999999E-4</v>
      </c>
      <c r="G22" s="129">
        <v>32.979999999999997</v>
      </c>
      <c r="H22" s="129">
        <v>0.02</v>
      </c>
      <c r="J22" s="376"/>
    </row>
    <row r="23" spans="2:12">
      <c r="B23" s="130" t="s">
        <v>136</v>
      </c>
      <c r="C23" s="120" t="s">
        <v>137</v>
      </c>
      <c r="D23" s="131" t="s">
        <v>135</v>
      </c>
      <c r="E23" s="127">
        <v>1.8</v>
      </c>
      <c r="F23" s="132">
        <v>1.7999999999999999E-2</v>
      </c>
      <c r="G23" s="129">
        <v>42.49</v>
      </c>
      <c r="H23" s="129">
        <v>0.76</v>
      </c>
      <c r="J23" s="376"/>
    </row>
    <row r="24" spans="2:12">
      <c r="B24" s="130" t="s">
        <v>138</v>
      </c>
      <c r="C24" s="120" t="s">
        <v>139</v>
      </c>
      <c r="D24" s="131" t="s">
        <v>135</v>
      </c>
      <c r="E24" s="133">
        <v>0.26</v>
      </c>
      <c r="F24" s="132">
        <v>2.5999999999999999E-3</v>
      </c>
      <c r="G24" s="129">
        <v>42.4</v>
      </c>
      <c r="H24" s="129">
        <v>0.11</v>
      </c>
      <c r="J24" s="376"/>
    </row>
    <row r="25" spans="2:12">
      <c r="B25" s="130" t="s">
        <v>140</v>
      </c>
      <c r="C25" s="120" t="s">
        <v>141</v>
      </c>
      <c r="D25" s="131" t="s">
        <v>135</v>
      </c>
      <c r="E25" s="127">
        <v>1.06</v>
      </c>
      <c r="F25" s="132">
        <v>1.06E-2</v>
      </c>
      <c r="G25" s="129">
        <v>32.520000000000003</v>
      </c>
      <c r="H25" s="129">
        <v>0.34</v>
      </c>
      <c r="J25" s="376"/>
    </row>
    <row r="26" spans="2:12">
      <c r="B26" s="130" t="s">
        <v>142</v>
      </c>
      <c r="C26" s="120" t="s">
        <v>143</v>
      </c>
      <c r="D26" s="131" t="s">
        <v>135</v>
      </c>
      <c r="E26" s="133">
        <v>0.31</v>
      </c>
      <c r="F26" s="132">
        <v>3.0999999999999999E-3</v>
      </c>
      <c r="G26" s="129">
        <v>35.229999999999997</v>
      </c>
      <c r="H26" s="129">
        <v>0.11</v>
      </c>
      <c r="J26" s="376"/>
    </row>
    <row r="27" spans="2:12">
      <c r="B27" s="354" t="s">
        <v>144</v>
      </c>
      <c r="C27" s="355"/>
      <c r="D27" s="356"/>
      <c r="E27" s="357" t="s">
        <v>145</v>
      </c>
      <c r="F27" s="358"/>
      <c r="G27" s="359" t="s">
        <v>146</v>
      </c>
      <c r="H27" s="358"/>
    </row>
    <row r="28" spans="2:12">
      <c r="B28" s="388" t="s">
        <v>147</v>
      </c>
      <c r="C28" s="389"/>
      <c r="D28" s="390"/>
      <c r="E28" s="393" t="s">
        <v>145</v>
      </c>
      <c r="F28" s="394"/>
      <c r="G28" s="395" t="s">
        <v>146</v>
      </c>
      <c r="H28" s="394"/>
    </row>
    <row r="29" spans="2:12">
      <c r="B29" s="379" t="s">
        <v>148</v>
      </c>
      <c r="C29" s="380"/>
      <c r="D29" s="381"/>
      <c r="E29" s="382" t="s">
        <v>145</v>
      </c>
      <c r="F29" s="383"/>
      <c r="G29" s="384" t="s">
        <v>146</v>
      </c>
      <c r="H29" s="383"/>
    </row>
    <row r="30" spans="2:12">
      <c r="B30" s="130"/>
      <c r="C30" s="116" t="s">
        <v>149</v>
      </c>
      <c r="D30" s="116"/>
      <c r="E30" s="134">
        <v>0</v>
      </c>
      <c r="F30" s="135">
        <v>0.01</v>
      </c>
      <c r="G30" s="134">
        <v>0</v>
      </c>
      <c r="H30" s="136">
        <v>0</v>
      </c>
    </row>
    <row r="31" spans="2:12">
      <c r="B31" s="130"/>
      <c r="C31" s="116" t="s">
        <v>150</v>
      </c>
      <c r="D31" s="116"/>
      <c r="E31" s="134">
        <v>0</v>
      </c>
      <c r="F31" s="137">
        <v>0</v>
      </c>
      <c r="G31" s="138">
        <v>0.04</v>
      </c>
      <c r="H31" s="136">
        <v>0</v>
      </c>
    </row>
    <row r="32" spans="2:12">
      <c r="B32" s="130"/>
      <c r="C32" s="116" t="s">
        <v>151</v>
      </c>
      <c r="D32" s="116"/>
      <c r="E32" s="138">
        <v>0.04</v>
      </c>
      <c r="F32" s="137">
        <v>0</v>
      </c>
      <c r="G32" s="134">
        <v>0</v>
      </c>
      <c r="H32" s="136">
        <v>0</v>
      </c>
    </row>
    <row r="33" spans="2:12">
      <c r="B33" s="130"/>
      <c r="C33" s="116" t="s">
        <v>152</v>
      </c>
      <c r="D33" s="116"/>
      <c r="E33" s="134">
        <v>0</v>
      </c>
      <c r="F33" s="137">
        <v>0</v>
      </c>
      <c r="G33" s="134">
        <v>0</v>
      </c>
      <c r="H33" s="136">
        <v>0</v>
      </c>
    </row>
    <row r="34" spans="2:12" ht="22.5">
      <c r="B34" s="130"/>
      <c r="C34" s="116" t="s">
        <v>153</v>
      </c>
      <c r="D34" s="116"/>
      <c r="E34" s="138">
        <v>0.03</v>
      </c>
      <c r="F34" s="137">
        <v>0</v>
      </c>
      <c r="G34" s="134">
        <v>0</v>
      </c>
      <c r="H34" s="136">
        <v>0</v>
      </c>
    </row>
    <row r="35" spans="2:12">
      <c r="B35" s="130"/>
      <c r="C35" s="139" t="s">
        <v>154</v>
      </c>
      <c r="D35" s="139" t="s">
        <v>155</v>
      </c>
      <c r="E35" s="138">
        <v>0.36</v>
      </c>
      <c r="F35" s="135">
        <v>0.33</v>
      </c>
      <c r="G35" s="138">
        <v>1.38</v>
      </c>
      <c r="H35" s="140">
        <v>2.0699999999999998</v>
      </c>
    </row>
    <row r="36" spans="2:12">
      <c r="B36" s="130"/>
      <c r="C36" s="116" t="s">
        <v>156</v>
      </c>
      <c r="D36" s="116"/>
      <c r="E36" s="138">
        <v>0.01</v>
      </c>
      <c r="F36" s="137">
        <v>0</v>
      </c>
      <c r="G36" s="134">
        <v>0</v>
      </c>
      <c r="H36" s="136">
        <v>0</v>
      </c>
    </row>
    <row r="37" spans="2:12">
      <c r="B37" s="130"/>
      <c r="C37" s="139" t="s">
        <v>157</v>
      </c>
      <c r="D37" s="139" t="s">
        <v>155</v>
      </c>
      <c r="E37" s="138">
        <v>0.37</v>
      </c>
      <c r="F37" s="135">
        <v>0.33</v>
      </c>
      <c r="G37" s="138">
        <v>1.38</v>
      </c>
      <c r="H37" s="140">
        <v>2.08</v>
      </c>
    </row>
    <row r="38" spans="2:12">
      <c r="B38" s="130"/>
      <c r="C38" s="116" t="s">
        <v>158</v>
      </c>
      <c r="D38" s="116"/>
      <c r="E38" s="134">
        <v>0</v>
      </c>
      <c r="F38" s="137">
        <v>0</v>
      </c>
      <c r="G38" s="134">
        <v>0</v>
      </c>
      <c r="H38" s="140">
        <v>0.19</v>
      </c>
    </row>
    <row r="39" spans="2:12">
      <c r="B39" s="130"/>
      <c r="C39" s="139" t="s">
        <v>159</v>
      </c>
      <c r="D39" s="139" t="s">
        <v>154</v>
      </c>
      <c r="E39" s="141">
        <v>0</v>
      </c>
      <c r="F39" s="134">
        <v>0</v>
      </c>
      <c r="G39" s="134">
        <v>0</v>
      </c>
      <c r="H39" s="140">
        <v>2.27</v>
      </c>
    </row>
    <row r="40" spans="2:12">
      <c r="B40" s="130"/>
      <c r="C40" s="116" t="s">
        <v>160</v>
      </c>
      <c r="D40" s="116"/>
      <c r="E40" s="134">
        <v>0</v>
      </c>
      <c r="F40" s="137">
        <v>0</v>
      </c>
      <c r="G40" s="134">
        <v>0</v>
      </c>
      <c r="H40" s="140">
        <v>0.08</v>
      </c>
    </row>
    <row r="41" spans="2:12">
      <c r="B41" s="130"/>
      <c r="C41" s="116" t="s">
        <v>161</v>
      </c>
      <c r="D41" s="116"/>
      <c r="E41" s="134">
        <v>0</v>
      </c>
      <c r="F41" s="137">
        <v>0</v>
      </c>
      <c r="G41" s="134">
        <v>0</v>
      </c>
      <c r="H41" s="140">
        <v>0.12</v>
      </c>
    </row>
    <row r="42" spans="2:12">
      <c r="B42" s="130"/>
      <c r="C42" s="139" t="s">
        <v>162</v>
      </c>
      <c r="D42" s="139" t="s">
        <v>154</v>
      </c>
      <c r="E42" s="141">
        <v>0</v>
      </c>
      <c r="F42" s="134">
        <v>0</v>
      </c>
      <c r="G42" s="134">
        <v>0</v>
      </c>
      <c r="H42" s="140">
        <v>0.2</v>
      </c>
    </row>
    <row r="43" spans="2:12">
      <c r="B43" s="125"/>
      <c r="C43" s="116"/>
      <c r="D43" s="116"/>
      <c r="E43" s="117"/>
      <c r="F43" s="385" t="s">
        <v>163</v>
      </c>
      <c r="G43" s="386"/>
      <c r="H43" s="142">
        <v>2.4700000000000002</v>
      </c>
      <c r="I43" s="181" t="s">
        <v>173</v>
      </c>
      <c r="J43" s="182" t="s">
        <v>174</v>
      </c>
      <c r="K43" s="181"/>
      <c r="L43" s="181"/>
    </row>
    <row r="44" spans="2:12">
      <c r="B44" s="130"/>
      <c r="C44" s="116" t="s">
        <v>164</v>
      </c>
      <c r="D44" s="116"/>
      <c r="E44" s="134">
        <v>0</v>
      </c>
      <c r="F44" s="137">
        <v>0</v>
      </c>
      <c r="G44" s="134">
        <v>0</v>
      </c>
      <c r="H44" s="140">
        <v>0.52</v>
      </c>
    </row>
    <row r="45" spans="2:12">
      <c r="B45" s="125"/>
      <c r="C45" s="116"/>
      <c r="D45" s="116"/>
      <c r="E45" s="117"/>
      <c r="F45" s="385" t="s">
        <v>165</v>
      </c>
      <c r="G45" s="386"/>
      <c r="H45" s="153">
        <v>2.99</v>
      </c>
    </row>
    <row r="46" spans="2:12">
      <c r="B46" s="125"/>
      <c r="C46" s="387"/>
      <c r="D46" s="387"/>
      <c r="E46" s="387"/>
      <c r="F46" s="387"/>
      <c r="G46" s="387"/>
      <c r="H46" s="174"/>
    </row>
    <row r="47" spans="2:12">
      <c r="B47" s="125"/>
      <c r="C47" s="175"/>
      <c r="D47" s="175"/>
      <c r="E47" s="176"/>
      <c r="F47" s="177"/>
      <c r="G47" s="178" t="s">
        <v>166</v>
      </c>
      <c r="H47" s="179">
        <f>+H43</f>
        <v>2.4700000000000002</v>
      </c>
    </row>
    <row r="48" spans="2:12" s="3" customFormat="1" ht="23.25" customHeight="1">
      <c r="B48" s="156"/>
      <c r="C48" s="157"/>
      <c r="D48" s="157"/>
      <c r="E48" s="158"/>
      <c r="F48" s="159"/>
      <c r="G48" s="160"/>
      <c r="H48" s="161"/>
      <c r="J48" s="7"/>
    </row>
    <row r="49" spans="2:10" s="57" customFormat="1" ht="13.5">
      <c r="B49" s="162"/>
      <c r="C49" s="234" t="s">
        <v>72</v>
      </c>
      <c r="D49" s="163"/>
      <c r="E49" s="164"/>
      <c r="F49" s="165"/>
      <c r="G49" s="166"/>
      <c r="H49" s="167"/>
      <c r="J49" s="74"/>
    </row>
    <row r="50" spans="2:10" s="57" customFormat="1" ht="15" customHeight="1">
      <c r="B50" s="162"/>
      <c r="C50" s="378" t="s">
        <v>177</v>
      </c>
      <c r="D50" s="378"/>
      <c r="E50" s="378"/>
      <c r="F50" s="378"/>
      <c r="G50" s="378"/>
      <c r="H50" s="378"/>
      <c r="J50" s="74"/>
    </row>
    <row r="51" spans="2:10" s="57" customFormat="1" ht="15" customHeight="1">
      <c r="B51" s="162"/>
      <c r="C51" s="378" t="s">
        <v>190</v>
      </c>
      <c r="D51" s="378"/>
      <c r="E51" s="378"/>
      <c r="F51" s="378"/>
      <c r="G51" s="378"/>
      <c r="H51" s="378"/>
      <c r="J51" s="74"/>
    </row>
    <row r="52" spans="2:10" s="57" customFormat="1" ht="15" customHeight="1">
      <c r="B52" s="162"/>
      <c r="C52" s="378" t="s">
        <v>178</v>
      </c>
      <c r="D52" s="378"/>
      <c r="E52" s="378"/>
      <c r="F52" s="378"/>
      <c r="G52" s="378"/>
      <c r="H52" s="378"/>
      <c r="J52" s="74"/>
    </row>
    <row r="53" spans="2:10" s="57" customFormat="1" ht="12.75">
      <c r="B53" s="162"/>
      <c r="C53" s="163"/>
      <c r="D53" s="163"/>
      <c r="E53" s="164"/>
      <c r="F53" s="165"/>
      <c r="G53" s="166"/>
      <c r="H53" s="167"/>
      <c r="J53" s="74"/>
    </row>
    <row r="54" spans="2:10" s="57" customFormat="1" ht="12.75">
      <c r="B54" s="162"/>
      <c r="C54" s="163"/>
      <c r="D54" s="163"/>
      <c r="E54" s="164"/>
      <c r="F54" s="165"/>
      <c r="G54" s="166"/>
      <c r="H54" s="167"/>
      <c r="J54" s="74"/>
    </row>
    <row r="55" spans="2:10" s="57" customFormat="1" ht="13.5">
      <c r="B55" s="168"/>
      <c r="C55" s="235" t="s">
        <v>77</v>
      </c>
      <c r="D55" s="74"/>
      <c r="E55" s="74"/>
      <c r="F55" s="74"/>
    </row>
    <row r="56" spans="2:10" s="57" customFormat="1" ht="42.75" customHeight="1">
      <c r="B56" s="169">
        <v>1</v>
      </c>
      <c r="C56" s="391" t="s">
        <v>79</v>
      </c>
      <c r="D56" s="391"/>
      <c r="E56" s="391"/>
      <c r="F56" s="391"/>
      <c r="G56" s="391"/>
      <c r="H56" s="391"/>
      <c r="I56" s="391"/>
    </row>
    <row r="57" spans="2:10" s="57" customFormat="1" ht="41.25" customHeight="1">
      <c r="B57" s="170">
        <v>2</v>
      </c>
      <c r="C57" s="392" t="s">
        <v>191</v>
      </c>
      <c r="D57" s="392"/>
      <c r="E57" s="392"/>
      <c r="F57" s="392"/>
      <c r="G57" s="392"/>
      <c r="H57" s="392"/>
      <c r="I57" s="392"/>
    </row>
    <row r="58" spans="2:10" s="57" customFormat="1" ht="12.75">
      <c r="C58" s="377" t="s">
        <v>80</v>
      </c>
      <c r="D58" s="377"/>
      <c r="E58" s="377"/>
      <c r="F58" s="377"/>
      <c r="G58" s="377"/>
      <c r="H58" s="377"/>
    </row>
    <row r="59" spans="2:10" s="57" customFormat="1" ht="12.75">
      <c r="B59" s="162"/>
      <c r="C59" s="163"/>
      <c r="D59" s="163"/>
      <c r="E59" s="164"/>
      <c r="F59" s="165"/>
      <c r="G59" s="166"/>
      <c r="H59" s="167"/>
      <c r="J59" s="74"/>
    </row>
    <row r="60" spans="2:10" s="3" customFormat="1">
      <c r="B60" s="156"/>
      <c r="C60" s="157"/>
      <c r="D60" s="157"/>
      <c r="E60" s="158"/>
      <c r="F60" s="159"/>
      <c r="G60" s="160"/>
      <c r="H60" s="161"/>
      <c r="J60" s="7"/>
    </row>
    <row r="61" spans="2:10">
      <c r="B61" s="143"/>
    </row>
    <row r="62" spans="2:10">
      <c r="B62" s="143"/>
    </row>
    <row r="63" spans="2:10">
      <c r="B63" s="143"/>
    </row>
    <row r="64" spans="2:10">
      <c r="B64" s="143"/>
    </row>
    <row r="65" spans="2:2">
      <c r="B65" s="143"/>
    </row>
    <row r="66" spans="2:2">
      <c r="B66" s="143"/>
    </row>
    <row r="67" spans="2:2">
      <c r="B67" s="143"/>
    </row>
    <row r="68" spans="2:2">
      <c r="B68" s="143"/>
    </row>
    <row r="69" spans="2:2">
      <c r="B69" s="143"/>
    </row>
    <row r="70" spans="2:2">
      <c r="B70" s="143"/>
    </row>
    <row r="71" spans="2:2">
      <c r="B71" s="143"/>
    </row>
    <row r="72" spans="2:2">
      <c r="B72" s="143"/>
    </row>
    <row r="73" spans="2:2">
      <c r="B73" s="143"/>
    </row>
    <row r="74" spans="2:2">
      <c r="B74" s="143"/>
    </row>
    <row r="75" spans="2:2">
      <c r="B75" s="143"/>
    </row>
    <row r="76" spans="2:2">
      <c r="B76" s="143"/>
    </row>
    <row r="77" spans="2:2">
      <c r="B77" s="143"/>
    </row>
    <row r="78" spans="2:2">
      <c r="B78" s="143"/>
    </row>
    <row r="79" spans="2:2">
      <c r="B79" s="143"/>
    </row>
    <row r="80" spans="2:2">
      <c r="B80" s="143"/>
    </row>
    <row r="81" spans="2:2">
      <c r="B81" s="143"/>
    </row>
    <row r="82" spans="2:2">
      <c r="B82" s="143"/>
    </row>
    <row r="83" spans="2:2">
      <c r="B83" s="143"/>
    </row>
    <row r="84" spans="2:2">
      <c r="B84" s="143"/>
    </row>
    <row r="85" spans="2:2">
      <c r="B85" s="143"/>
    </row>
    <row r="86" spans="2:2">
      <c r="B86" s="143"/>
    </row>
    <row r="87" spans="2:2">
      <c r="B87" s="143"/>
    </row>
    <row r="88" spans="2:2">
      <c r="B88" s="143"/>
    </row>
    <row r="89" spans="2:2">
      <c r="B89" s="143"/>
    </row>
    <row r="90" spans="2:2">
      <c r="B90" s="143"/>
    </row>
  </sheetData>
  <mergeCells count="35">
    <mergeCell ref="J20:J26"/>
    <mergeCell ref="C58:H58"/>
    <mergeCell ref="C50:H50"/>
    <mergeCell ref="C51:H51"/>
    <mergeCell ref="C52:H52"/>
    <mergeCell ref="B29:D29"/>
    <mergeCell ref="E29:F29"/>
    <mergeCell ref="G29:H29"/>
    <mergeCell ref="F43:G43"/>
    <mergeCell ref="F45:G45"/>
    <mergeCell ref="C46:G46"/>
    <mergeCell ref="B28:D28"/>
    <mergeCell ref="C56:I56"/>
    <mergeCell ref="C57:I57"/>
    <mergeCell ref="E28:F28"/>
    <mergeCell ref="G28:H28"/>
    <mergeCell ref="C1:H1"/>
    <mergeCell ref="C9:H9"/>
    <mergeCell ref="A11:B11"/>
    <mergeCell ref="C11:H11"/>
    <mergeCell ref="A3:H3"/>
    <mergeCell ref="A4:H4"/>
    <mergeCell ref="A5:H5"/>
    <mergeCell ref="A7:B7"/>
    <mergeCell ref="C7:H7"/>
    <mergeCell ref="A9:B9"/>
    <mergeCell ref="B17:C17"/>
    <mergeCell ref="B27:D27"/>
    <mergeCell ref="E27:F27"/>
    <mergeCell ref="G27:H27"/>
    <mergeCell ref="B13:C13"/>
    <mergeCell ref="F13:H13"/>
    <mergeCell ref="E14:E15"/>
    <mergeCell ref="F14:F15"/>
    <mergeCell ref="C16:H16"/>
  </mergeCells>
  <hyperlinks>
    <hyperlink ref="J1" location="'4.'!A1" display="'4.'!A1" xr:uid="{0CBE19EB-A87F-411D-832E-239EBB5DF396}"/>
  </hyperlinks>
  <printOptions horizontalCentered="1"/>
  <pageMargins left="0.59055118110236227" right="0.19685039370078741" top="0.39370078740157483" bottom="0.39370078740157483" header="0.31496062992125984" footer="0.31496062992125984"/>
  <pageSetup paperSize="9" scale="80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4ADC8-2E69-4C55-B11A-BC7B99A9CB74}">
  <dimension ref="A1:N105"/>
  <sheetViews>
    <sheetView topLeftCell="A10" zoomScale="93" zoomScaleNormal="93" workbookViewId="0">
      <selection activeCell="L25" sqref="L25"/>
    </sheetView>
  </sheetViews>
  <sheetFormatPr defaultColWidth="9.140625" defaultRowHeight="15"/>
  <cols>
    <col min="1" max="1" width="6.5703125" style="3" customWidth="1"/>
    <col min="2" max="2" width="10.140625" style="239" customWidth="1"/>
    <col min="3" max="3" width="36.5703125" style="157" customWidth="1"/>
    <col min="4" max="4" width="5" style="157" customWidth="1"/>
    <col min="5" max="5" width="7.85546875" style="157" customWidth="1"/>
    <col min="6" max="6" width="14.28515625" style="157" customWidth="1"/>
    <col min="7" max="7" width="10.42578125" style="158" customWidth="1"/>
    <col min="8" max="8" width="14.85546875" style="159" customWidth="1"/>
    <col min="9" max="9" width="10.85546875" style="160" customWidth="1"/>
    <col min="10" max="10" width="11.7109375" style="161" customWidth="1"/>
    <col min="11" max="11" width="9.28515625" style="3" customWidth="1"/>
    <col min="12" max="12" width="67.140625" style="7" customWidth="1"/>
    <col min="13" max="16384" width="9.140625" style="3"/>
  </cols>
  <sheetData>
    <row r="1" spans="1:12" ht="33.75" customHeight="1">
      <c r="C1" s="421" t="s">
        <v>246</v>
      </c>
      <c r="D1" s="421"/>
      <c r="E1" s="421"/>
      <c r="F1" s="421"/>
      <c r="G1" s="421"/>
      <c r="H1" s="421"/>
      <c r="I1" s="421"/>
      <c r="J1" s="421"/>
      <c r="L1" s="240" t="s">
        <v>184</v>
      </c>
    </row>
    <row r="2" spans="1:12" ht="15" customHeight="1">
      <c r="C2" s="241"/>
      <c r="D2" s="241"/>
      <c r="E2" s="241"/>
      <c r="F2" s="241"/>
      <c r="G2" s="241"/>
      <c r="H2" s="241"/>
      <c r="I2" s="241"/>
      <c r="J2" s="241"/>
      <c r="L2" s="240"/>
    </row>
    <row r="3" spans="1:12">
      <c r="B3" s="3"/>
      <c r="C3" s="225" t="s">
        <v>233</v>
      </c>
      <c r="D3" s="3"/>
      <c r="E3" s="3"/>
      <c r="F3" s="3"/>
      <c r="G3" s="3"/>
      <c r="H3" s="3"/>
      <c r="I3" s="3"/>
      <c r="J3" s="3"/>
    </row>
    <row r="4" spans="1:12" ht="40.5" customHeight="1">
      <c r="B4" s="192" t="s">
        <v>0</v>
      </c>
      <c r="C4" s="425" t="s">
        <v>247</v>
      </c>
      <c r="D4" s="425"/>
      <c r="E4" s="425"/>
      <c r="F4" s="425"/>
      <c r="G4" s="425"/>
      <c r="H4" s="425"/>
      <c r="I4" s="425"/>
      <c r="J4" s="425"/>
    </row>
    <row r="5" spans="1:12" ht="40.5" customHeight="1">
      <c r="B5" s="242" t="s">
        <v>76</v>
      </c>
      <c r="C5" s="426" t="s">
        <v>248</v>
      </c>
      <c r="D5" s="426"/>
      <c r="E5" s="426"/>
      <c r="F5" s="426"/>
      <c r="G5" s="426"/>
      <c r="H5" s="426"/>
      <c r="I5" s="426"/>
      <c r="J5" s="426"/>
    </row>
    <row r="6" spans="1:12" ht="28.5" customHeight="1">
      <c r="B6" s="192" t="s">
        <v>1</v>
      </c>
      <c r="C6" s="425" t="s">
        <v>234</v>
      </c>
      <c r="D6" s="425"/>
      <c r="E6" s="425"/>
      <c r="F6" s="425"/>
      <c r="G6" s="425"/>
      <c r="H6" s="425"/>
      <c r="I6" s="425"/>
      <c r="J6" s="425"/>
    </row>
    <row r="7" spans="1:12" ht="13.5" customHeight="1">
      <c r="B7" s="101"/>
      <c r="C7" s="198"/>
      <c r="D7" s="198"/>
      <c r="E7" s="198"/>
      <c r="F7" s="198"/>
      <c r="G7" s="198"/>
      <c r="H7" s="198"/>
      <c r="I7" s="198"/>
      <c r="J7" s="198"/>
    </row>
    <row r="8" spans="1:12" ht="13.5" customHeight="1">
      <c r="B8" s="8"/>
      <c r="C8" s="3"/>
      <c r="D8" s="3"/>
      <c r="E8" s="3"/>
      <c r="F8" s="3"/>
      <c r="G8" s="3"/>
      <c r="H8" s="3"/>
      <c r="I8" s="3"/>
      <c r="J8" s="3"/>
    </row>
    <row r="9" spans="1:12">
      <c r="A9" s="422" t="s">
        <v>171</v>
      </c>
      <c r="B9" s="422"/>
      <c r="C9" s="422"/>
      <c r="D9" s="422"/>
      <c r="E9" s="422"/>
      <c r="F9" s="422"/>
      <c r="G9" s="422"/>
      <c r="H9" s="422"/>
      <c r="I9" s="422"/>
      <c r="J9" s="422"/>
      <c r="L9" s="7" t="s">
        <v>10</v>
      </c>
    </row>
    <row r="10" spans="1:12">
      <c r="A10" s="423" t="s">
        <v>249</v>
      </c>
      <c r="B10" s="423"/>
      <c r="C10" s="423"/>
      <c r="D10" s="423"/>
      <c r="E10" s="423"/>
      <c r="F10" s="423"/>
      <c r="G10" s="423"/>
      <c r="H10" s="423"/>
      <c r="I10" s="423"/>
      <c r="J10" s="423"/>
      <c r="L10" s="243"/>
    </row>
    <row r="11" spans="1:12" ht="16.5">
      <c r="A11" s="424"/>
      <c r="B11" s="424"/>
      <c r="C11" s="424"/>
      <c r="D11" s="424"/>
      <c r="E11" s="424"/>
      <c r="F11" s="424"/>
      <c r="G11" s="424"/>
      <c r="H11" s="424"/>
      <c r="I11" s="424"/>
      <c r="J11" s="424"/>
      <c r="L11" s="244" t="s">
        <v>250</v>
      </c>
    </row>
    <row r="12" spans="1:12">
      <c r="B12" s="3"/>
      <c r="C12" s="3"/>
      <c r="D12" s="3"/>
      <c r="E12" s="3"/>
      <c r="F12" s="245"/>
      <c r="G12" s="246"/>
      <c r="H12" s="3"/>
      <c r="I12" s="3"/>
      <c r="J12" s="3"/>
    </row>
    <row r="13" spans="1:12" ht="30.75" customHeight="1">
      <c r="A13" s="415" t="s">
        <v>168</v>
      </c>
      <c r="B13" s="415"/>
      <c r="C13" s="416" t="s">
        <v>257</v>
      </c>
      <c r="D13" s="416"/>
      <c r="E13" s="416"/>
      <c r="F13" s="416"/>
      <c r="G13" s="416"/>
      <c r="H13" s="416"/>
      <c r="I13" s="416"/>
      <c r="J13" s="416"/>
    </row>
    <row r="14" spans="1:12">
      <c r="B14" s="103"/>
      <c r="C14" s="103"/>
      <c r="D14" s="103"/>
      <c r="E14" s="103"/>
      <c r="F14" s="103"/>
      <c r="G14" s="103"/>
      <c r="H14" s="103"/>
      <c r="I14" s="103"/>
      <c r="J14" s="103"/>
    </row>
    <row r="15" spans="1:12" ht="15" customHeight="1">
      <c r="A15" s="415" t="s">
        <v>167</v>
      </c>
      <c r="B15" s="415"/>
      <c r="C15" s="416" t="s">
        <v>257</v>
      </c>
      <c r="D15" s="416"/>
      <c r="E15" s="416"/>
      <c r="F15" s="416"/>
      <c r="G15" s="416"/>
      <c r="H15" s="416"/>
      <c r="I15" s="416"/>
      <c r="J15" s="416"/>
    </row>
    <row r="16" spans="1:12">
      <c r="B16" s="103"/>
      <c r="C16" s="103"/>
      <c r="D16" s="103"/>
      <c r="E16" s="103"/>
      <c r="F16" s="103"/>
      <c r="G16" s="103"/>
      <c r="H16" s="103"/>
      <c r="I16" s="103"/>
      <c r="J16" s="103"/>
    </row>
    <row r="17" spans="1:14" ht="15" customHeight="1">
      <c r="A17" s="417" t="s">
        <v>169</v>
      </c>
      <c r="B17" s="417"/>
      <c r="C17" s="416" t="s">
        <v>170</v>
      </c>
      <c r="D17" s="416"/>
      <c r="E17" s="416"/>
      <c r="F17" s="416"/>
      <c r="G17" s="416"/>
      <c r="H17" s="416"/>
      <c r="I17" s="416"/>
      <c r="J17" s="416"/>
    </row>
    <row r="18" spans="1:14">
      <c r="B18" s="103"/>
      <c r="C18" s="103"/>
      <c r="D18" s="103"/>
      <c r="E18" s="103"/>
      <c r="F18" s="103"/>
      <c r="G18" s="103"/>
      <c r="H18" s="103"/>
      <c r="I18" s="103"/>
      <c r="J18" s="103"/>
    </row>
    <row r="19" spans="1:14">
      <c r="B19" s="418"/>
      <c r="C19" s="419"/>
      <c r="D19" s="247"/>
      <c r="E19" s="247"/>
      <c r="F19" s="245"/>
      <c r="G19" s="246"/>
      <c r="H19" s="420"/>
      <c r="I19" s="420"/>
      <c r="J19" s="420"/>
    </row>
    <row r="20" spans="1:14">
      <c r="B20" s="248" t="s">
        <v>114</v>
      </c>
      <c r="C20" s="248" t="s">
        <v>115</v>
      </c>
      <c r="D20" s="248"/>
      <c r="E20" s="248"/>
      <c r="F20" s="248" t="s">
        <v>116</v>
      </c>
      <c r="G20" s="396" t="s">
        <v>117</v>
      </c>
      <c r="H20" s="398" t="s">
        <v>8</v>
      </c>
      <c r="I20" s="249" t="s">
        <v>118</v>
      </c>
      <c r="J20" s="250" t="s">
        <v>119</v>
      </c>
    </row>
    <row r="21" spans="1:14">
      <c r="B21" s="251" t="s">
        <v>120</v>
      </c>
      <c r="C21" s="251" t="s">
        <v>121</v>
      </c>
      <c r="D21" s="251"/>
      <c r="E21" s="251"/>
      <c r="F21" s="251" t="s">
        <v>111</v>
      </c>
      <c r="G21" s="397"/>
      <c r="H21" s="399"/>
      <c r="I21" s="252" t="s">
        <v>122</v>
      </c>
      <c r="J21" s="253" t="s">
        <v>122</v>
      </c>
    </row>
    <row r="22" spans="1:14">
      <c r="B22" s="254" t="s">
        <v>112</v>
      </c>
      <c r="C22" s="400" t="s">
        <v>123</v>
      </c>
      <c r="D22" s="400"/>
      <c r="E22" s="400"/>
      <c r="F22" s="401"/>
      <c r="G22" s="401"/>
      <c r="H22" s="401"/>
      <c r="I22" s="401"/>
      <c r="J22" s="401"/>
    </row>
    <row r="23" spans="1:14">
      <c r="B23" s="402" t="s">
        <v>124</v>
      </c>
      <c r="C23" s="403"/>
      <c r="D23" s="255"/>
      <c r="E23" s="255"/>
      <c r="F23" s="157" t="s">
        <v>125</v>
      </c>
      <c r="H23" s="158">
        <v>0.01</v>
      </c>
      <c r="J23" s="256">
        <v>0</v>
      </c>
    </row>
    <row r="24" spans="1:14" ht="36" customHeight="1">
      <c r="B24" s="157" t="s">
        <v>126</v>
      </c>
      <c r="C24" s="404" t="s">
        <v>251</v>
      </c>
      <c r="D24" s="404"/>
      <c r="E24" s="404"/>
      <c r="F24" s="157" t="s">
        <v>126</v>
      </c>
      <c r="G24" s="257" t="s">
        <v>126</v>
      </c>
      <c r="H24" s="258" t="s">
        <v>126</v>
      </c>
      <c r="I24" s="259" t="s">
        <v>126</v>
      </c>
      <c r="J24" s="260" t="s">
        <v>126</v>
      </c>
      <c r="L24" s="261" t="s">
        <v>252</v>
      </c>
      <c r="N24" s="262"/>
    </row>
    <row r="25" spans="1:14">
      <c r="B25" s="156"/>
      <c r="C25" s="263" t="s">
        <v>127</v>
      </c>
      <c r="D25" s="263"/>
      <c r="E25" s="263"/>
      <c r="F25" s="157" t="s">
        <v>128</v>
      </c>
      <c r="G25" s="264">
        <v>4.0999999999999996</v>
      </c>
      <c r="H25" s="265">
        <v>4.1000000000000002E-2</v>
      </c>
      <c r="I25" s="266">
        <v>6.98</v>
      </c>
      <c r="J25" s="266">
        <f>+ROUND(H25*I25,2)</f>
        <v>0.28999999999999998</v>
      </c>
      <c r="L25" s="267" t="s">
        <v>253</v>
      </c>
    </row>
    <row r="26" spans="1:14">
      <c r="B26" s="268" t="s">
        <v>129</v>
      </c>
      <c r="C26" s="405" t="s">
        <v>232</v>
      </c>
      <c r="D26" s="405"/>
      <c r="E26" s="405"/>
      <c r="F26" s="269" t="s">
        <v>15</v>
      </c>
      <c r="G26" s="270">
        <v>1.1499999999999999</v>
      </c>
      <c r="H26" s="271">
        <v>1.15E-2</v>
      </c>
      <c r="I26" s="272">
        <v>28.12</v>
      </c>
      <c r="J26" s="272">
        <f t="shared" ref="J26:J32" si="0">+ROUND(H26*I26,2)</f>
        <v>0.32</v>
      </c>
      <c r="L26" s="414" t="s">
        <v>254</v>
      </c>
    </row>
    <row r="27" spans="1:14">
      <c r="B27" s="239" t="s">
        <v>131</v>
      </c>
      <c r="C27" s="406" t="s">
        <v>132</v>
      </c>
      <c r="D27" s="406"/>
      <c r="E27" s="406"/>
      <c r="F27" s="273" t="s">
        <v>15</v>
      </c>
      <c r="G27" s="264">
        <v>2.5</v>
      </c>
      <c r="H27" s="274">
        <v>2.5000000000000001E-2</v>
      </c>
      <c r="I27" s="266">
        <v>0</v>
      </c>
      <c r="J27" s="266">
        <f t="shared" si="0"/>
        <v>0</v>
      </c>
      <c r="L27" s="414"/>
    </row>
    <row r="28" spans="1:14">
      <c r="B28" s="239" t="s">
        <v>133</v>
      </c>
      <c r="C28" s="406" t="s">
        <v>134</v>
      </c>
      <c r="D28" s="406"/>
      <c r="E28" s="406"/>
      <c r="F28" s="273" t="s">
        <v>135</v>
      </c>
      <c r="G28" s="275">
        <v>7.0000000000000007E-2</v>
      </c>
      <c r="H28" s="274">
        <v>6.9999999999999999E-4</v>
      </c>
      <c r="I28" s="266">
        <v>32.979999999999997</v>
      </c>
      <c r="J28" s="266">
        <f t="shared" si="0"/>
        <v>0.02</v>
      </c>
      <c r="L28" s="414"/>
    </row>
    <row r="29" spans="1:14">
      <c r="B29" s="239" t="s">
        <v>136</v>
      </c>
      <c r="C29" s="406" t="s">
        <v>137</v>
      </c>
      <c r="D29" s="406"/>
      <c r="E29" s="406"/>
      <c r="F29" s="273" t="s">
        <v>135</v>
      </c>
      <c r="G29" s="264">
        <v>1.8</v>
      </c>
      <c r="H29" s="274">
        <v>1.7999999999999999E-2</v>
      </c>
      <c r="I29" s="266">
        <v>42.49</v>
      </c>
      <c r="J29" s="266">
        <f t="shared" si="0"/>
        <v>0.76</v>
      </c>
      <c r="L29" s="414"/>
    </row>
    <row r="30" spans="1:14">
      <c r="B30" s="239" t="s">
        <v>138</v>
      </c>
      <c r="C30" s="406" t="s">
        <v>139</v>
      </c>
      <c r="D30" s="406"/>
      <c r="E30" s="406"/>
      <c r="F30" s="273" t="s">
        <v>135</v>
      </c>
      <c r="G30" s="275">
        <v>0.26</v>
      </c>
      <c r="H30" s="274">
        <v>2.5999999999999999E-3</v>
      </c>
      <c r="I30" s="266">
        <v>42.4</v>
      </c>
      <c r="J30" s="266">
        <f t="shared" si="0"/>
        <v>0.11</v>
      </c>
      <c r="L30" s="414"/>
    </row>
    <row r="31" spans="1:14">
      <c r="B31" s="239" t="s">
        <v>140</v>
      </c>
      <c r="C31" s="406" t="s">
        <v>141</v>
      </c>
      <c r="D31" s="406"/>
      <c r="E31" s="406"/>
      <c r="F31" s="273" t="s">
        <v>135</v>
      </c>
      <c r="G31" s="264">
        <v>1.06</v>
      </c>
      <c r="H31" s="274">
        <v>1.06E-2</v>
      </c>
      <c r="I31" s="266">
        <v>32.520000000000003</v>
      </c>
      <c r="J31" s="266">
        <f t="shared" si="0"/>
        <v>0.34</v>
      </c>
      <c r="L31" s="414"/>
    </row>
    <row r="32" spans="1:14">
      <c r="B32" s="239" t="s">
        <v>142</v>
      </c>
      <c r="C32" s="406" t="s">
        <v>143</v>
      </c>
      <c r="D32" s="406"/>
      <c r="E32" s="406"/>
      <c r="F32" s="273" t="s">
        <v>135</v>
      </c>
      <c r="G32" s="275">
        <v>0.31</v>
      </c>
      <c r="H32" s="274">
        <v>3.0999999999999999E-3</v>
      </c>
      <c r="I32" s="266">
        <v>35.229999999999997</v>
      </c>
      <c r="J32" s="266">
        <f t="shared" si="0"/>
        <v>0.11</v>
      </c>
      <c r="L32" s="414"/>
    </row>
    <row r="33" spans="2:10">
      <c r="B33" s="276" t="s">
        <v>229</v>
      </c>
      <c r="C33" s="277" t="s">
        <v>228</v>
      </c>
      <c r="D33" s="278">
        <f>+J25</f>
        <v>0.28999999999999998</v>
      </c>
      <c r="E33" s="277" t="s">
        <v>227</v>
      </c>
      <c r="F33" s="278">
        <f>SUM(J26)</f>
        <v>0.32</v>
      </c>
      <c r="G33" s="279" t="s">
        <v>226</v>
      </c>
      <c r="H33" s="280">
        <f>SUM(J28:J32)</f>
        <v>1.34</v>
      </c>
      <c r="I33" s="281" t="s">
        <v>225</v>
      </c>
      <c r="J33" s="282">
        <f>SUM(J25:J32)</f>
        <v>1.9500000000000004</v>
      </c>
    </row>
    <row r="34" spans="2:10">
      <c r="B34" s="273"/>
      <c r="C34" s="255"/>
      <c r="D34" s="255"/>
      <c r="E34" s="255"/>
      <c r="F34" s="75"/>
      <c r="H34" s="283"/>
      <c r="J34" s="284"/>
    </row>
    <row r="35" spans="2:10">
      <c r="B35" s="285" t="s">
        <v>230</v>
      </c>
      <c r="C35" s="277" t="s">
        <v>228</v>
      </c>
      <c r="D35" s="278">
        <f>+D33</f>
        <v>0.28999999999999998</v>
      </c>
      <c r="E35" s="277" t="s">
        <v>227</v>
      </c>
      <c r="F35" s="278">
        <v>0</v>
      </c>
      <c r="G35" s="279" t="s">
        <v>226</v>
      </c>
      <c r="H35" s="280">
        <f>+H33</f>
        <v>1.34</v>
      </c>
      <c r="I35" s="281" t="s">
        <v>225</v>
      </c>
      <c r="J35" s="282">
        <f>+J33</f>
        <v>1.9500000000000004</v>
      </c>
    </row>
    <row r="36" spans="2:10">
      <c r="B36" s="286" t="s">
        <v>231</v>
      </c>
      <c r="C36" s="277" t="s">
        <v>228</v>
      </c>
      <c r="D36" s="278">
        <f>+D35</f>
        <v>0.28999999999999998</v>
      </c>
      <c r="E36" s="277" t="s">
        <v>227</v>
      </c>
      <c r="F36" s="278">
        <f>+F35</f>
        <v>0</v>
      </c>
      <c r="G36" s="279" t="s">
        <v>226</v>
      </c>
      <c r="H36" s="280">
        <f>+H35</f>
        <v>1.34</v>
      </c>
      <c r="I36" s="281" t="s">
        <v>225</v>
      </c>
      <c r="J36" s="282">
        <f>+J35</f>
        <v>1.9500000000000004</v>
      </c>
    </row>
    <row r="37" spans="2:10">
      <c r="C37" s="157" t="s">
        <v>149</v>
      </c>
      <c r="G37" s="287">
        <v>0</v>
      </c>
      <c r="H37" s="288">
        <f>0.03*F36</f>
        <v>0</v>
      </c>
      <c r="I37" s="287">
        <v>0</v>
      </c>
      <c r="J37" s="289">
        <v>0</v>
      </c>
    </row>
    <row r="38" spans="2:10">
      <c r="C38" s="157" t="s">
        <v>150</v>
      </c>
      <c r="G38" s="287">
        <v>0</v>
      </c>
      <c r="H38" s="290">
        <v>0</v>
      </c>
      <c r="I38" s="291">
        <f>+ROUND(0.03*H36,2)</f>
        <v>0.04</v>
      </c>
      <c r="J38" s="289">
        <v>0</v>
      </c>
    </row>
    <row r="39" spans="2:10">
      <c r="C39" s="157" t="s">
        <v>151</v>
      </c>
      <c r="G39" s="291">
        <f>+ROUND(0.15*D36,2)</f>
        <v>0.04</v>
      </c>
      <c r="H39" s="290">
        <v>0</v>
      </c>
      <c r="I39" s="287">
        <v>0</v>
      </c>
      <c r="J39" s="289">
        <v>0</v>
      </c>
    </row>
    <row r="40" spans="2:10">
      <c r="C40" s="157" t="s">
        <v>152</v>
      </c>
      <c r="G40" s="287">
        <v>0</v>
      </c>
      <c r="H40" s="290">
        <v>0</v>
      </c>
      <c r="I40" s="287">
        <v>0</v>
      </c>
      <c r="J40" s="289">
        <v>0</v>
      </c>
    </row>
    <row r="41" spans="2:10">
      <c r="C41" s="157" t="s">
        <v>153</v>
      </c>
      <c r="G41" s="291">
        <f>+ROUND(0.08*(D36+G39),2)</f>
        <v>0.03</v>
      </c>
      <c r="H41" s="290">
        <v>0</v>
      </c>
      <c r="I41" s="287">
        <v>0</v>
      </c>
      <c r="J41" s="289">
        <v>0</v>
      </c>
    </row>
    <row r="42" spans="2:10">
      <c r="C42" s="292" t="s">
        <v>154</v>
      </c>
      <c r="D42" s="292"/>
      <c r="E42" s="292"/>
      <c r="F42" s="292" t="s">
        <v>155</v>
      </c>
      <c r="G42" s="291">
        <f>SUM(G41,G39,D36)</f>
        <v>0.36</v>
      </c>
      <c r="H42" s="288">
        <f>+H37+F36</f>
        <v>0</v>
      </c>
      <c r="I42" s="291">
        <f>+I38+H36</f>
        <v>1.3800000000000001</v>
      </c>
      <c r="J42" s="161">
        <f>SUM(G42:I42)</f>
        <v>1.7400000000000002</v>
      </c>
    </row>
    <row r="43" spans="2:10">
      <c r="C43" s="157" t="s">
        <v>156</v>
      </c>
      <c r="G43" s="291">
        <f>+ROUND(0.0199*G42,2)</f>
        <v>0.01</v>
      </c>
      <c r="H43" s="290">
        <v>0</v>
      </c>
      <c r="I43" s="287">
        <v>0</v>
      </c>
      <c r="J43" s="289">
        <v>0</v>
      </c>
    </row>
    <row r="44" spans="2:10">
      <c r="C44" s="292" t="s">
        <v>157</v>
      </c>
      <c r="D44" s="292"/>
      <c r="E44" s="292"/>
      <c r="F44" s="292" t="s">
        <v>155</v>
      </c>
      <c r="G44" s="291">
        <f>+G42+G43</f>
        <v>0.37</v>
      </c>
      <c r="H44" s="288">
        <f>+H42</f>
        <v>0</v>
      </c>
      <c r="I44" s="288">
        <f>+I42</f>
        <v>1.3800000000000001</v>
      </c>
      <c r="J44" s="161">
        <f>SUM(G44:I44)</f>
        <v>1.75</v>
      </c>
    </row>
    <row r="45" spans="2:10">
      <c r="C45" s="157" t="s">
        <v>158</v>
      </c>
      <c r="G45" s="287">
        <v>0</v>
      </c>
      <c r="H45" s="290">
        <v>0</v>
      </c>
      <c r="I45" s="287">
        <v>0</v>
      </c>
      <c r="J45" s="161">
        <f>+ROUND(0.09*J44,23)</f>
        <v>0.1575</v>
      </c>
    </row>
    <row r="46" spans="2:10">
      <c r="C46" s="292" t="s">
        <v>159</v>
      </c>
      <c r="D46" s="292"/>
      <c r="E46" s="292"/>
      <c r="F46" s="292" t="s">
        <v>154</v>
      </c>
      <c r="G46" s="293">
        <v>0</v>
      </c>
      <c r="H46" s="287">
        <v>0</v>
      </c>
      <c r="I46" s="287">
        <v>0</v>
      </c>
      <c r="J46" s="161">
        <f>SUM(J44+J45)</f>
        <v>1.9075</v>
      </c>
    </row>
    <row r="47" spans="2:10">
      <c r="C47" s="157" t="s">
        <v>160</v>
      </c>
      <c r="G47" s="287">
        <v>0</v>
      </c>
      <c r="H47" s="290">
        <v>0</v>
      </c>
      <c r="I47" s="287">
        <v>0</v>
      </c>
      <c r="J47" s="161">
        <f>+ROUND(0.209*G44,2)</f>
        <v>0.08</v>
      </c>
    </row>
    <row r="48" spans="2:10">
      <c r="C48" s="157" t="s">
        <v>161</v>
      </c>
      <c r="G48" s="287">
        <v>0</v>
      </c>
      <c r="H48" s="290">
        <v>0</v>
      </c>
      <c r="I48" s="287">
        <v>0</v>
      </c>
      <c r="J48" s="161">
        <f>+ROUND(0.05*(J46+J47),2)</f>
        <v>0.1</v>
      </c>
    </row>
    <row r="49" spans="2:14">
      <c r="C49" s="292" t="s">
        <v>162</v>
      </c>
      <c r="D49" s="292"/>
      <c r="E49" s="292"/>
      <c r="F49" s="292" t="s">
        <v>154</v>
      </c>
      <c r="G49" s="293">
        <v>0</v>
      </c>
      <c r="H49" s="287">
        <v>0</v>
      </c>
      <c r="I49" s="287">
        <v>0</v>
      </c>
      <c r="J49" s="161">
        <f>SUM(J47+J48)</f>
        <v>0.18</v>
      </c>
    </row>
    <row r="50" spans="2:14">
      <c r="B50" s="156"/>
      <c r="H50" s="407" t="s">
        <v>163</v>
      </c>
      <c r="I50" s="408"/>
      <c r="J50" s="294">
        <f>+J46+J49</f>
        <v>2.0874999999999999</v>
      </c>
      <c r="K50" s="295" t="s">
        <v>173</v>
      </c>
      <c r="L50" s="189" t="s">
        <v>174</v>
      </c>
      <c r="M50" s="295"/>
      <c r="N50" s="295"/>
    </row>
    <row r="51" spans="2:14">
      <c r="C51" s="157" t="s">
        <v>164</v>
      </c>
      <c r="G51" s="287">
        <v>0</v>
      </c>
      <c r="H51" s="290">
        <v>0</v>
      </c>
      <c r="I51" s="287">
        <v>0</v>
      </c>
      <c r="J51" s="161">
        <f>+ROUND(J50*0.21,2)</f>
        <v>0.44</v>
      </c>
    </row>
    <row r="52" spans="2:14">
      <c r="B52" s="156"/>
      <c r="H52" s="409" t="s">
        <v>165</v>
      </c>
      <c r="I52" s="410"/>
      <c r="J52" s="296">
        <f>SUM(J50:J51)</f>
        <v>2.5274999999999999</v>
      </c>
    </row>
    <row r="53" spans="2:14">
      <c r="B53" s="156"/>
      <c r="C53" s="411"/>
      <c r="D53" s="411"/>
      <c r="E53" s="411"/>
      <c r="F53" s="411"/>
      <c r="G53" s="411"/>
      <c r="H53" s="411"/>
      <c r="I53" s="411"/>
      <c r="J53" s="297"/>
    </row>
    <row r="54" spans="2:14">
      <c r="B54" s="156"/>
      <c r="C54" s="298"/>
      <c r="D54" s="298"/>
      <c r="E54" s="298"/>
      <c r="F54" s="298"/>
      <c r="G54" s="299"/>
      <c r="H54" s="300"/>
      <c r="I54" s="301"/>
      <c r="J54" s="302"/>
    </row>
    <row r="55" spans="2:14">
      <c r="B55" s="156"/>
    </row>
    <row r="56" spans="2:14" ht="23.25" customHeight="1">
      <c r="B56" s="156"/>
    </row>
    <row r="57" spans="2:14" ht="23.25" customHeight="1">
      <c r="B57" s="51" t="s">
        <v>5</v>
      </c>
      <c r="C57" s="51" t="s">
        <v>6</v>
      </c>
      <c r="D57" s="51" t="s">
        <v>7</v>
      </c>
      <c r="E57" s="52" t="s">
        <v>8</v>
      </c>
      <c r="F57" s="53" t="s">
        <v>53</v>
      </c>
      <c r="G57" s="54" t="s">
        <v>9</v>
      </c>
      <c r="H57" s="54" t="s">
        <v>10</v>
      </c>
    </row>
    <row r="58" spans="2:14" ht="23.25" customHeight="1">
      <c r="B58" s="32"/>
      <c r="C58" s="32"/>
      <c r="D58" s="36"/>
      <c r="E58" s="36"/>
      <c r="F58" s="35"/>
      <c r="G58" s="34"/>
      <c r="H58" s="58"/>
    </row>
    <row r="59" spans="2:14" ht="30.75" customHeight="1">
      <c r="B59" s="412" t="s">
        <v>245</v>
      </c>
      <c r="C59" s="333"/>
      <c r="D59" s="333"/>
      <c r="E59" s="333"/>
      <c r="F59" s="333"/>
      <c r="G59" s="333"/>
      <c r="H59" s="413"/>
    </row>
    <row r="60" spans="2:14" ht="23.25" customHeight="1">
      <c r="B60" s="68" t="s">
        <v>236</v>
      </c>
      <c r="C60" s="42" t="s">
        <v>235</v>
      </c>
      <c r="D60" s="155" t="s">
        <v>15</v>
      </c>
      <c r="E60" s="36">
        <v>1.15E-2</v>
      </c>
      <c r="F60" s="65" t="s">
        <v>255</v>
      </c>
      <c r="G60" s="236">
        <v>1.38</v>
      </c>
      <c r="H60" s="59"/>
    </row>
    <row r="61" spans="2:14" ht="23.25" customHeight="1">
      <c r="B61" s="156"/>
    </row>
    <row r="62" spans="2:14" ht="23.25" customHeight="1">
      <c r="B62" s="156"/>
      <c r="C62" s="303"/>
      <c r="D62" s="304"/>
      <c r="E62" s="305" t="s">
        <v>166</v>
      </c>
      <c r="F62" s="306" t="s">
        <v>256</v>
      </c>
      <c r="G62" s="238">
        <v>3.47</v>
      </c>
    </row>
    <row r="63" spans="2:14" ht="23.25" customHeight="1">
      <c r="B63" s="156"/>
      <c r="C63" s="299"/>
      <c r="D63" s="300"/>
      <c r="E63" s="301"/>
      <c r="F63" s="307"/>
    </row>
    <row r="64" spans="2:14" s="57" customFormat="1" ht="12.75">
      <c r="B64" s="162" t="s">
        <v>72</v>
      </c>
      <c r="C64" s="163"/>
      <c r="D64" s="163"/>
      <c r="E64" s="163"/>
      <c r="F64" s="163"/>
      <c r="G64" s="164"/>
      <c r="H64" s="165"/>
      <c r="I64" s="166"/>
      <c r="J64" s="167"/>
      <c r="L64" s="74"/>
    </row>
    <row r="65" spans="2:12" s="57" customFormat="1" ht="15" customHeight="1">
      <c r="B65" s="162" t="s">
        <v>73</v>
      </c>
      <c r="C65" s="378" t="s">
        <v>238</v>
      </c>
      <c r="D65" s="378"/>
      <c r="E65" s="378"/>
      <c r="F65" s="378"/>
      <c r="G65" s="378"/>
      <c r="H65" s="378"/>
      <c r="I65" s="378"/>
      <c r="J65" s="378"/>
      <c r="L65" s="74"/>
    </row>
    <row r="66" spans="2:12" s="57" customFormat="1" ht="15" customHeight="1">
      <c r="B66" s="162" t="s">
        <v>74</v>
      </c>
      <c r="C66" s="378" t="s">
        <v>239</v>
      </c>
      <c r="D66" s="378"/>
      <c r="E66" s="378"/>
      <c r="F66" s="378"/>
      <c r="G66" s="378"/>
      <c r="H66" s="378"/>
      <c r="I66" s="378"/>
      <c r="J66" s="378"/>
      <c r="L66" s="74"/>
    </row>
    <row r="67" spans="2:12" s="57" customFormat="1" ht="15" customHeight="1">
      <c r="B67" s="162" t="s">
        <v>173</v>
      </c>
      <c r="C67" s="378" t="s">
        <v>240</v>
      </c>
      <c r="D67" s="378"/>
      <c r="E67" s="378"/>
      <c r="F67" s="378"/>
      <c r="G67" s="378"/>
      <c r="H67" s="378"/>
      <c r="I67" s="378"/>
      <c r="J67" s="378"/>
      <c r="L67" s="74"/>
    </row>
    <row r="68" spans="2:12" s="57" customFormat="1" ht="63.75" customHeight="1">
      <c r="B68" s="162" t="s">
        <v>237</v>
      </c>
      <c r="C68" s="378" t="s">
        <v>234</v>
      </c>
      <c r="D68" s="378"/>
      <c r="E68" s="378"/>
      <c r="F68" s="378"/>
      <c r="G68" s="378"/>
      <c r="H68" s="378"/>
      <c r="I68" s="378"/>
      <c r="J68" s="378"/>
      <c r="L68" s="74"/>
    </row>
    <row r="69" spans="2:12" s="57" customFormat="1" ht="12.75">
      <c r="B69" s="162"/>
      <c r="C69" s="163"/>
      <c r="D69" s="163"/>
      <c r="E69" s="163"/>
      <c r="F69" s="163"/>
      <c r="G69" s="164"/>
      <c r="H69" s="165"/>
      <c r="I69" s="166"/>
      <c r="J69" s="167"/>
      <c r="L69" s="74"/>
    </row>
    <row r="70" spans="2:12" s="57" customFormat="1" ht="12.75">
      <c r="B70" s="168" t="s">
        <v>77</v>
      </c>
      <c r="F70" s="74"/>
      <c r="G70" s="74"/>
      <c r="H70" s="74"/>
    </row>
    <row r="71" spans="2:12" s="57" customFormat="1" ht="45" customHeight="1">
      <c r="B71" s="169">
        <v>1</v>
      </c>
      <c r="C71" s="391" t="s">
        <v>79</v>
      </c>
      <c r="D71" s="391"/>
      <c r="E71" s="391"/>
      <c r="F71" s="391"/>
      <c r="G71" s="391"/>
      <c r="H71" s="391"/>
      <c r="I71" s="391"/>
      <c r="J71" s="391"/>
    </row>
    <row r="72" spans="2:12" s="57" customFormat="1" ht="48" customHeight="1">
      <c r="B72" s="170">
        <v>2</v>
      </c>
      <c r="C72" s="392" t="s">
        <v>191</v>
      </c>
      <c r="D72" s="392"/>
      <c r="E72" s="392"/>
      <c r="F72" s="392"/>
      <c r="G72" s="392"/>
      <c r="H72" s="392"/>
      <c r="I72" s="392"/>
      <c r="J72" s="392"/>
    </row>
    <row r="73" spans="2:12" s="57" customFormat="1" ht="12.75">
      <c r="C73" s="377" t="s">
        <v>80</v>
      </c>
      <c r="D73" s="377"/>
      <c r="E73" s="377"/>
      <c r="F73" s="377"/>
      <c r="G73" s="377"/>
      <c r="H73" s="377"/>
      <c r="I73" s="377"/>
      <c r="J73" s="377"/>
    </row>
    <row r="74" spans="2:12" s="57" customFormat="1" ht="12.75">
      <c r="B74" s="162"/>
      <c r="C74" s="163"/>
      <c r="D74" s="163"/>
      <c r="E74" s="163"/>
      <c r="F74" s="163"/>
      <c r="G74" s="164"/>
      <c r="H74" s="165"/>
      <c r="I74" s="166"/>
      <c r="J74" s="167"/>
      <c r="L74" s="74"/>
    </row>
    <row r="75" spans="2:12">
      <c r="B75" s="156"/>
    </row>
    <row r="76" spans="2:12">
      <c r="B76" s="156"/>
    </row>
    <row r="77" spans="2:12">
      <c r="B77" s="156"/>
    </row>
    <row r="78" spans="2:12">
      <c r="B78" s="156"/>
    </row>
    <row r="79" spans="2:12">
      <c r="B79" s="156"/>
    </row>
    <row r="80" spans="2:12">
      <c r="B80" s="156"/>
    </row>
    <row r="81" spans="2:2">
      <c r="B81" s="156"/>
    </row>
    <row r="82" spans="2:2">
      <c r="B82" s="156"/>
    </row>
    <row r="83" spans="2:2">
      <c r="B83" s="156"/>
    </row>
    <row r="84" spans="2:2">
      <c r="B84" s="156"/>
    </row>
    <row r="85" spans="2:2">
      <c r="B85" s="156"/>
    </row>
    <row r="86" spans="2:2">
      <c r="B86" s="156"/>
    </row>
    <row r="87" spans="2:2">
      <c r="B87" s="156"/>
    </row>
    <row r="88" spans="2:2">
      <c r="B88" s="156"/>
    </row>
    <row r="89" spans="2:2">
      <c r="B89" s="156"/>
    </row>
    <row r="90" spans="2:2">
      <c r="B90" s="156"/>
    </row>
    <row r="91" spans="2:2">
      <c r="B91" s="156"/>
    </row>
    <row r="92" spans="2:2">
      <c r="B92" s="156"/>
    </row>
    <row r="93" spans="2:2">
      <c r="B93" s="156"/>
    </row>
    <row r="94" spans="2:2">
      <c r="B94" s="156"/>
    </row>
    <row r="95" spans="2:2">
      <c r="B95" s="156"/>
    </row>
    <row r="96" spans="2:2">
      <c r="B96" s="156"/>
    </row>
    <row r="97" spans="2:2">
      <c r="B97" s="156"/>
    </row>
    <row r="98" spans="2:2">
      <c r="B98" s="156"/>
    </row>
    <row r="99" spans="2:2">
      <c r="B99" s="156"/>
    </row>
    <row r="100" spans="2:2">
      <c r="B100" s="156"/>
    </row>
    <row r="101" spans="2:2">
      <c r="B101" s="156"/>
    </row>
    <row r="102" spans="2:2">
      <c r="B102" s="156"/>
    </row>
    <row r="103" spans="2:2">
      <c r="B103" s="156"/>
    </row>
    <row r="104" spans="2:2">
      <c r="B104" s="156"/>
    </row>
    <row r="105" spans="2:2">
      <c r="B105" s="156"/>
    </row>
  </sheetData>
  <mergeCells count="39">
    <mergeCell ref="C1:J1"/>
    <mergeCell ref="A9:J9"/>
    <mergeCell ref="A10:J10"/>
    <mergeCell ref="A11:J11"/>
    <mergeCell ref="A13:B13"/>
    <mergeCell ref="C13:J13"/>
    <mergeCell ref="C4:J4"/>
    <mergeCell ref="C5:J5"/>
    <mergeCell ref="C6:J6"/>
    <mergeCell ref="L26:L32"/>
    <mergeCell ref="C30:E30"/>
    <mergeCell ref="C31:E31"/>
    <mergeCell ref="A15:B15"/>
    <mergeCell ref="C15:J15"/>
    <mergeCell ref="A17:B17"/>
    <mergeCell ref="C17:J17"/>
    <mergeCell ref="B19:C19"/>
    <mergeCell ref="H19:J19"/>
    <mergeCell ref="C71:J71"/>
    <mergeCell ref="C72:J72"/>
    <mergeCell ref="C73:J73"/>
    <mergeCell ref="C24:E24"/>
    <mergeCell ref="C26:E26"/>
    <mergeCell ref="C27:E27"/>
    <mergeCell ref="C28:E28"/>
    <mergeCell ref="C29:E29"/>
    <mergeCell ref="H50:I50"/>
    <mergeCell ref="H52:I52"/>
    <mergeCell ref="C53:I53"/>
    <mergeCell ref="C65:J65"/>
    <mergeCell ref="B59:H59"/>
    <mergeCell ref="C68:J68"/>
    <mergeCell ref="C32:E32"/>
    <mergeCell ref="C66:J66"/>
    <mergeCell ref="C67:J67"/>
    <mergeCell ref="G20:G21"/>
    <mergeCell ref="H20:H21"/>
    <mergeCell ref="C22:J22"/>
    <mergeCell ref="B23:C23"/>
  </mergeCells>
  <hyperlinks>
    <hyperlink ref="L1" location="'4.'!A1" display="'4.'!A1" xr:uid="{175EB174-C2A9-428D-A84F-F3EDC3BA2ABA}"/>
  </hyperlinks>
  <printOptions horizontalCentered="1"/>
  <pageMargins left="0.59055118110236227" right="0.19685039370078741" top="0.39370078740157483" bottom="0.39370078740157483" header="0.31496062992125984" footer="0.31496062992125984"/>
  <pageSetup paperSize="9" scale="70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</documentManagement>
</p:properties>
</file>

<file path=customXml/itemProps1.xml><?xml version="1.0" encoding="utf-8"?>
<ds:datastoreItem xmlns:ds="http://schemas.openxmlformats.org/officeDocument/2006/customXml" ds:itemID="{D7B38F52-FD79-412F-BC8F-1CA82E27AA4E}"/>
</file>

<file path=customXml/itemProps2.xml><?xml version="1.0" encoding="utf-8"?>
<ds:datastoreItem xmlns:ds="http://schemas.openxmlformats.org/officeDocument/2006/customXml" ds:itemID="{736C41B8-A717-4A77-BFCE-B86511FE43DE}"/>
</file>

<file path=customXml/itemProps3.xml><?xml version="1.0" encoding="utf-8"?>
<ds:datastoreItem xmlns:ds="http://schemas.openxmlformats.org/officeDocument/2006/customXml" ds:itemID="{3DDD4384-A1CE-4530-95CD-E117DAE76C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7</vt:i4>
      </vt:variant>
      <vt:variant>
        <vt:lpstr>Įvardytieji diapazonai</vt:lpstr>
      </vt:variant>
      <vt:variant>
        <vt:i4>3</vt:i4>
      </vt:variant>
    </vt:vector>
  </HeadingPairs>
  <TitlesOfParts>
    <vt:vector size="10" baseType="lpstr">
      <vt:lpstr>Bendras</vt:lpstr>
      <vt:lpstr>1. </vt:lpstr>
      <vt:lpstr>2.</vt:lpstr>
      <vt:lpstr>3.</vt:lpstr>
      <vt:lpstr>4.</vt:lpstr>
      <vt:lpstr>Kalkuliacija Nr.1</vt:lpstr>
      <vt:lpstr>Kalkuliacija Nr. 2</vt:lpstr>
      <vt:lpstr>'1. '!Print_Area</vt:lpstr>
      <vt:lpstr>Bendras!Print_Area</vt:lpstr>
      <vt:lpstr>'1.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Indra Vaznytė-Judickienė</dc:creator>
  <cp:lastModifiedBy>Indra Vaznytė-Judickienė</cp:lastModifiedBy>
  <cp:lastPrinted>2021-04-26T05:35:30Z</cp:lastPrinted>
  <dcterms:created xsi:type="dcterms:W3CDTF">2015-06-05T18:17:20Z</dcterms:created>
  <dcterms:modified xsi:type="dcterms:W3CDTF">2023-04-03T12:04:20Z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  <property fmtid="{D5CDD505-2E9C-101B-9397-08002B2CF9AE}" pid="3" name="Order">
    <vt:r8>206000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